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2 JN\JN19 OBVEZILNI MATERIAL\RD_p3\"/>
    </mc:Choice>
  </mc:AlternateContent>
  <xr:revisionPtr revIDLastSave="0" documentId="13_ncr:1_{CEC4C417-7DF8-4AE7-BD00-07517C9DCF1F}" xr6:coauthVersionLast="36" xr6:coauthVersionMax="36" xr10:uidLastSave="{00000000-0000-0000-0000-000000000000}"/>
  <bookViews>
    <workbookView xWindow="0" yWindow="0" windowWidth="28800" windowHeight="11508" activeTab="2" xr2:uid="{1A5A573F-C470-4093-BB1E-85ED69AEFA3F}"/>
  </bookViews>
  <sheets>
    <sheet name="Navodila" sheetId="4" r:id="rId1"/>
    <sheet name="Predračun" sheetId="3" r:id="rId2"/>
    <sheet name="Rekapitulacija" sheetId="2" r:id="rId3"/>
  </sheets>
  <definedNames>
    <definedName name="_xlnm._FilterDatabase" localSheetId="1" hidden="1">Predračun!$A$1:$V$377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1" i="2" l="1"/>
  <c r="C41" i="2"/>
  <c r="V370" i="3"/>
  <c r="V371" i="3"/>
  <c r="V372" i="3"/>
  <c r="V373" i="3"/>
  <c r="V374" i="3"/>
  <c r="V375" i="3"/>
  <c r="V376" i="3"/>
  <c r="V369" i="3"/>
  <c r="V355" i="3"/>
  <c r="V356" i="3"/>
  <c r="V357" i="3"/>
  <c r="V358" i="3"/>
  <c r="V359" i="3"/>
  <c r="V360" i="3"/>
  <c r="V361" i="3"/>
  <c r="V362" i="3"/>
  <c r="V363" i="3"/>
  <c r="V364" i="3"/>
  <c r="V365" i="3"/>
  <c r="V366" i="3"/>
  <c r="V367" i="3"/>
  <c r="V354" i="3"/>
  <c r="V352" i="3"/>
  <c r="V351" i="3"/>
  <c r="V347" i="3"/>
  <c r="V348" i="3"/>
  <c r="V349" i="3"/>
  <c r="V346" i="3"/>
  <c r="V342" i="3"/>
  <c r="V343" i="3"/>
  <c r="V344" i="3"/>
  <c r="V341" i="3"/>
  <c r="V337" i="3"/>
  <c r="V338" i="3"/>
  <c r="V339" i="3"/>
  <c r="V336" i="3"/>
  <c r="V331" i="3"/>
  <c r="V332" i="3"/>
  <c r="V333" i="3"/>
  <c r="V334" i="3"/>
  <c r="V330" i="3"/>
  <c r="V328" i="3"/>
  <c r="V327" i="3"/>
  <c r="V322" i="3"/>
  <c r="V323" i="3"/>
  <c r="V324" i="3"/>
  <c r="V325" i="3"/>
  <c r="V321" i="3"/>
  <c r="V318" i="3"/>
  <c r="V319" i="3"/>
  <c r="V317" i="3"/>
  <c r="V313" i="3"/>
  <c r="V314" i="3"/>
  <c r="V315" i="3"/>
  <c r="V312" i="3"/>
  <c r="V309" i="3"/>
  <c r="V310" i="3"/>
  <c r="V308" i="3"/>
  <c r="V305" i="3"/>
  <c r="V306" i="3"/>
  <c r="V304" i="3"/>
  <c r="V297" i="3"/>
  <c r="V298" i="3"/>
  <c r="V299" i="3"/>
  <c r="V300" i="3"/>
  <c r="V301" i="3"/>
  <c r="V302" i="3"/>
  <c r="V296" i="3"/>
  <c r="V287" i="3"/>
  <c r="V288" i="3"/>
  <c r="V289" i="3"/>
  <c r="V290" i="3"/>
  <c r="V291" i="3"/>
  <c r="V292" i="3"/>
  <c r="V293" i="3"/>
  <c r="V294" i="3"/>
  <c r="V286" i="3"/>
  <c r="V276" i="3"/>
  <c r="V277" i="3"/>
  <c r="V278" i="3"/>
  <c r="V279" i="3"/>
  <c r="V280" i="3"/>
  <c r="V281" i="3"/>
  <c r="V282" i="3"/>
  <c r="V283" i="3"/>
  <c r="V284" i="3"/>
  <c r="V275" i="3"/>
  <c r="V252" i="3"/>
  <c r="V253" i="3"/>
  <c r="V254" i="3"/>
  <c r="V255" i="3"/>
  <c r="V256" i="3"/>
  <c r="V257" i="3"/>
  <c r="V258" i="3"/>
  <c r="V259" i="3"/>
  <c r="V260" i="3"/>
  <c r="V261" i="3"/>
  <c r="V262" i="3"/>
  <c r="V263" i="3"/>
  <c r="V264" i="3"/>
  <c r="V265" i="3"/>
  <c r="V266" i="3"/>
  <c r="V267" i="3"/>
  <c r="V268" i="3"/>
  <c r="V269" i="3"/>
  <c r="V270" i="3"/>
  <c r="V271" i="3"/>
  <c r="V272" i="3"/>
  <c r="V273" i="3"/>
  <c r="V251" i="3"/>
  <c r="V242" i="3"/>
  <c r="V243" i="3"/>
  <c r="V244" i="3"/>
  <c r="V245" i="3"/>
  <c r="V246" i="3"/>
  <c r="V247" i="3"/>
  <c r="V248" i="3"/>
  <c r="V249" i="3"/>
  <c r="V241" i="3"/>
  <c r="V223" i="3"/>
  <c r="V224" i="3"/>
  <c r="V225" i="3"/>
  <c r="V226" i="3"/>
  <c r="V227" i="3"/>
  <c r="V228" i="3"/>
  <c r="V229" i="3"/>
  <c r="V230" i="3"/>
  <c r="V231" i="3"/>
  <c r="V232" i="3"/>
  <c r="V233" i="3"/>
  <c r="V234" i="3"/>
  <c r="V235" i="3"/>
  <c r="V236" i="3"/>
  <c r="V237" i="3"/>
  <c r="V238" i="3"/>
  <c r="V239" i="3"/>
  <c r="V222" i="3"/>
  <c r="V217" i="3"/>
  <c r="V218" i="3"/>
  <c r="V219" i="3"/>
  <c r="V220" i="3"/>
  <c r="V216" i="3"/>
  <c r="V210" i="3"/>
  <c r="V211" i="3"/>
  <c r="V212" i="3"/>
  <c r="V213" i="3"/>
  <c r="V214" i="3"/>
  <c r="V209" i="3"/>
  <c r="V194" i="3"/>
  <c r="V195" i="3"/>
  <c r="V196" i="3"/>
  <c r="V197" i="3"/>
  <c r="V198" i="3"/>
  <c r="V199" i="3"/>
  <c r="V200" i="3"/>
  <c r="V201" i="3"/>
  <c r="V202" i="3"/>
  <c r="V203" i="3"/>
  <c r="V204" i="3"/>
  <c r="V205" i="3"/>
  <c r="V206" i="3"/>
  <c r="V207" i="3"/>
  <c r="V193" i="3"/>
  <c r="V181" i="3"/>
  <c r="V182" i="3"/>
  <c r="V183" i="3"/>
  <c r="V184" i="3"/>
  <c r="V185" i="3"/>
  <c r="V186" i="3"/>
  <c r="V187" i="3"/>
  <c r="V188" i="3"/>
  <c r="V189" i="3"/>
  <c r="V190" i="3"/>
  <c r="V191" i="3"/>
  <c r="V180" i="3"/>
  <c r="V172" i="3"/>
  <c r="V173" i="3"/>
  <c r="V174" i="3"/>
  <c r="V175" i="3"/>
  <c r="V176" i="3"/>
  <c r="V177" i="3"/>
  <c r="V178" i="3"/>
  <c r="V171" i="3"/>
  <c r="V155" i="3"/>
  <c r="V156" i="3"/>
  <c r="V157" i="3"/>
  <c r="V158" i="3"/>
  <c r="V159" i="3"/>
  <c r="V160" i="3"/>
  <c r="V161" i="3"/>
  <c r="V162" i="3"/>
  <c r="V163" i="3"/>
  <c r="V164" i="3"/>
  <c r="V165" i="3"/>
  <c r="V166" i="3"/>
  <c r="V167" i="3"/>
  <c r="V168" i="3"/>
  <c r="V169" i="3"/>
  <c r="V154" i="3"/>
  <c r="V152" i="3"/>
  <c r="V142" i="3"/>
  <c r="V143" i="3"/>
  <c r="V144" i="3"/>
  <c r="V145" i="3"/>
  <c r="V146" i="3"/>
  <c r="V147" i="3"/>
  <c r="V148" i="3"/>
  <c r="V149" i="3"/>
  <c r="V150" i="3"/>
  <c r="V151" i="3"/>
  <c r="V140" i="3"/>
  <c r="V119" i="3"/>
  <c r="V120" i="3"/>
  <c r="V121" i="3"/>
  <c r="V122" i="3"/>
  <c r="V123" i="3"/>
  <c r="V124" i="3"/>
  <c r="V125" i="3"/>
  <c r="V126" i="3"/>
  <c r="V127" i="3"/>
  <c r="V128" i="3"/>
  <c r="V129" i="3"/>
  <c r="V130" i="3"/>
  <c r="V131" i="3"/>
  <c r="V132" i="3"/>
  <c r="V133" i="3"/>
  <c r="V134" i="3"/>
  <c r="V135" i="3"/>
  <c r="V136" i="3"/>
  <c r="V137" i="3"/>
  <c r="V138" i="3"/>
  <c r="V118" i="3"/>
  <c r="V94" i="3"/>
  <c r="V95" i="3"/>
  <c r="V96" i="3"/>
  <c r="V97" i="3"/>
  <c r="V98" i="3"/>
  <c r="V99" i="3"/>
  <c r="V100" i="3"/>
  <c r="V101" i="3"/>
  <c r="V102" i="3"/>
  <c r="V103" i="3"/>
  <c r="V104" i="3"/>
  <c r="V105" i="3"/>
  <c r="V106" i="3"/>
  <c r="V107" i="3"/>
  <c r="V108" i="3"/>
  <c r="V109" i="3"/>
  <c r="V110" i="3"/>
  <c r="V111" i="3"/>
  <c r="V112" i="3"/>
  <c r="V113" i="3"/>
  <c r="V114" i="3"/>
  <c r="V115" i="3"/>
  <c r="V116" i="3"/>
  <c r="V93" i="3"/>
  <c r="V88" i="3"/>
  <c r="V89" i="3"/>
  <c r="V90" i="3"/>
  <c r="V91" i="3"/>
  <c r="V87" i="3"/>
  <c r="V82" i="3"/>
  <c r="V83" i="3"/>
  <c r="V84" i="3"/>
  <c r="V85" i="3"/>
  <c r="V81" i="3"/>
  <c r="V70" i="3"/>
  <c r="V71" i="3"/>
  <c r="V72" i="3"/>
  <c r="V73" i="3"/>
  <c r="V74" i="3"/>
  <c r="V75" i="3"/>
  <c r="V76" i="3"/>
  <c r="V77" i="3"/>
  <c r="V78" i="3"/>
  <c r="V79" i="3"/>
  <c r="V69" i="3"/>
  <c r="V57" i="3"/>
  <c r="V58" i="3"/>
  <c r="V59" i="3"/>
  <c r="V60" i="3"/>
  <c r="V61" i="3"/>
  <c r="V62" i="3"/>
  <c r="V63" i="3"/>
  <c r="V64" i="3"/>
  <c r="V65" i="3"/>
  <c r="V66" i="3"/>
  <c r="V67" i="3"/>
  <c r="V56" i="3"/>
  <c r="V52" i="3"/>
  <c r="V53" i="3"/>
  <c r="V54" i="3"/>
  <c r="V51" i="3"/>
  <c r="V39" i="3"/>
  <c r="V40" i="3"/>
  <c r="V41" i="3"/>
  <c r="V42" i="3"/>
  <c r="V43" i="3"/>
  <c r="V44" i="3"/>
  <c r="V45" i="3"/>
  <c r="V46" i="3"/>
  <c r="V47" i="3"/>
  <c r="V48" i="3"/>
  <c r="V49" i="3"/>
  <c r="V38" i="3"/>
  <c r="V28" i="3"/>
  <c r="V29" i="3"/>
  <c r="V30" i="3"/>
  <c r="V31" i="3"/>
  <c r="V32" i="3"/>
  <c r="V33" i="3"/>
  <c r="V34" i="3"/>
  <c r="V35" i="3"/>
  <c r="V36" i="3"/>
  <c r="V27" i="3"/>
  <c r="V3" i="3"/>
  <c r="V4" i="3"/>
  <c r="V5" i="3"/>
  <c r="V6" i="3"/>
  <c r="V7" i="3"/>
  <c r="V8" i="3"/>
  <c r="V9" i="3"/>
  <c r="V10" i="3"/>
  <c r="V11" i="3"/>
  <c r="V12" i="3"/>
  <c r="V13" i="3"/>
  <c r="V14" i="3"/>
  <c r="V15" i="3"/>
  <c r="V16" i="3"/>
  <c r="V17" i="3"/>
  <c r="V18" i="3"/>
  <c r="V19" i="3"/>
  <c r="V20" i="3"/>
  <c r="V21" i="3"/>
  <c r="V22" i="3"/>
  <c r="V23" i="3"/>
  <c r="V24" i="3"/>
  <c r="V25" i="3"/>
  <c r="V2" i="3"/>
  <c r="U377" i="3"/>
  <c r="U370" i="3"/>
  <c r="U371" i="3"/>
  <c r="U372" i="3"/>
  <c r="U373" i="3"/>
  <c r="U374" i="3"/>
  <c r="U375" i="3"/>
  <c r="U376" i="3"/>
  <c r="U369" i="3"/>
  <c r="U355" i="3"/>
  <c r="U356" i="3"/>
  <c r="U357" i="3"/>
  <c r="U358" i="3"/>
  <c r="U359" i="3"/>
  <c r="U360" i="3"/>
  <c r="U361" i="3"/>
  <c r="U362" i="3"/>
  <c r="U363" i="3"/>
  <c r="U364" i="3"/>
  <c r="U365" i="3"/>
  <c r="U366" i="3"/>
  <c r="U367" i="3"/>
  <c r="U354" i="3"/>
  <c r="U352" i="3"/>
  <c r="U351" i="3"/>
  <c r="U347" i="3"/>
  <c r="U348" i="3"/>
  <c r="U349" i="3"/>
  <c r="U346" i="3"/>
  <c r="U342" i="3"/>
  <c r="U343" i="3"/>
  <c r="U344" i="3"/>
  <c r="U341" i="3"/>
  <c r="U337" i="3"/>
  <c r="U338" i="3"/>
  <c r="U339" i="3"/>
  <c r="U336" i="3"/>
  <c r="U331" i="3"/>
  <c r="U332" i="3"/>
  <c r="U333" i="3"/>
  <c r="U334" i="3"/>
  <c r="U330" i="3"/>
  <c r="U328" i="3"/>
  <c r="U327" i="3"/>
  <c r="U322" i="3"/>
  <c r="U323" i="3"/>
  <c r="U324" i="3"/>
  <c r="U325" i="3"/>
  <c r="U321" i="3"/>
  <c r="U318" i="3"/>
  <c r="U319" i="3"/>
  <c r="U317" i="3"/>
  <c r="U313" i="3"/>
  <c r="U314" i="3"/>
  <c r="U315" i="3"/>
  <c r="U312" i="3"/>
  <c r="U309" i="3"/>
  <c r="U310" i="3"/>
  <c r="U308" i="3"/>
  <c r="U305" i="3"/>
  <c r="U306" i="3"/>
  <c r="U304" i="3"/>
  <c r="U297" i="3"/>
  <c r="U298" i="3"/>
  <c r="U299" i="3"/>
  <c r="U300" i="3"/>
  <c r="U301" i="3"/>
  <c r="U302" i="3"/>
  <c r="U296" i="3"/>
  <c r="U287" i="3"/>
  <c r="U288" i="3"/>
  <c r="U289" i="3"/>
  <c r="U290" i="3"/>
  <c r="U291" i="3"/>
  <c r="U292" i="3"/>
  <c r="U293" i="3"/>
  <c r="U294" i="3"/>
  <c r="U286" i="3"/>
  <c r="U276" i="3"/>
  <c r="U277" i="3"/>
  <c r="U278" i="3"/>
  <c r="U279" i="3"/>
  <c r="U280" i="3"/>
  <c r="U281" i="3"/>
  <c r="U282" i="3"/>
  <c r="U283" i="3"/>
  <c r="U284" i="3"/>
  <c r="U275" i="3"/>
  <c r="U252" i="3"/>
  <c r="U253" i="3"/>
  <c r="U254" i="3"/>
  <c r="U255" i="3"/>
  <c r="U256" i="3"/>
  <c r="U257" i="3"/>
  <c r="U258" i="3"/>
  <c r="U259" i="3"/>
  <c r="U260" i="3"/>
  <c r="U261" i="3"/>
  <c r="U262" i="3"/>
  <c r="U263" i="3"/>
  <c r="U264" i="3"/>
  <c r="U265" i="3"/>
  <c r="U266" i="3"/>
  <c r="U267" i="3"/>
  <c r="U268" i="3"/>
  <c r="U269" i="3"/>
  <c r="U270" i="3"/>
  <c r="U271" i="3"/>
  <c r="U272" i="3"/>
  <c r="U273" i="3"/>
  <c r="U251" i="3"/>
  <c r="U242" i="3"/>
  <c r="U243" i="3"/>
  <c r="U244" i="3"/>
  <c r="U245" i="3"/>
  <c r="U246" i="3"/>
  <c r="U247" i="3"/>
  <c r="U248" i="3"/>
  <c r="U249" i="3"/>
  <c r="U241" i="3"/>
  <c r="U223" i="3"/>
  <c r="U224" i="3"/>
  <c r="U225" i="3"/>
  <c r="U226" i="3"/>
  <c r="U227" i="3"/>
  <c r="U228" i="3"/>
  <c r="U229" i="3"/>
  <c r="U230" i="3"/>
  <c r="U231" i="3"/>
  <c r="U232" i="3"/>
  <c r="U233" i="3"/>
  <c r="U234" i="3"/>
  <c r="U235" i="3"/>
  <c r="U236" i="3"/>
  <c r="U237" i="3"/>
  <c r="U238" i="3"/>
  <c r="U239" i="3"/>
  <c r="U222" i="3"/>
  <c r="U217" i="3"/>
  <c r="U218" i="3"/>
  <c r="U219" i="3"/>
  <c r="U220" i="3"/>
  <c r="U216" i="3"/>
  <c r="U210" i="3"/>
  <c r="U211" i="3"/>
  <c r="U212" i="3"/>
  <c r="U213" i="3"/>
  <c r="U214" i="3"/>
  <c r="U209" i="3"/>
  <c r="U194" i="3"/>
  <c r="U195" i="3"/>
  <c r="U196" i="3"/>
  <c r="U197" i="3"/>
  <c r="U198" i="3"/>
  <c r="U199" i="3"/>
  <c r="U200" i="3"/>
  <c r="U201" i="3"/>
  <c r="U202" i="3"/>
  <c r="U203" i="3"/>
  <c r="U204" i="3"/>
  <c r="U205" i="3"/>
  <c r="U206" i="3"/>
  <c r="U207" i="3"/>
  <c r="U193" i="3"/>
  <c r="U181" i="3"/>
  <c r="U182" i="3"/>
  <c r="U183" i="3"/>
  <c r="U184" i="3"/>
  <c r="U185" i="3"/>
  <c r="U186" i="3"/>
  <c r="U187" i="3"/>
  <c r="U188" i="3"/>
  <c r="U189" i="3"/>
  <c r="U190" i="3"/>
  <c r="U191" i="3"/>
  <c r="U180" i="3"/>
  <c r="U172" i="3"/>
  <c r="U173" i="3"/>
  <c r="U174" i="3"/>
  <c r="U175" i="3"/>
  <c r="U176" i="3"/>
  <c r="U177" i="3"/>
  <c r="U178" i="3"/>
  <c r="U171" i="3"/>
  <c r="U155" i="3"/>
  <c r="U156" i="3"/>
  <c r="U157" i="3"/>
  <c r="U158" i="3"/>
  <c r="U159" i="3"/>
  <c r="U160" i="3"/>
  <c r="U161" i="3"/>
  <c r="U162" i="3"/>
  <c r="U163" i="3"/>
  <c r="U164" i="3"/>
  <c r="U165" i="3"/>
  <c r="U166" i="3"/>
  <c r="U167" i="3"/>
  <c r="U168" i="3"/>
  <c r="U169" i="3"/>
  <c r="U154" i="3"/>
  <c r="U143" i="3"/>
  <c r="U144" i="3"/>
  <c r="U145" i="3"/>
  <c r="U146" i="3"/>
  <c r="U147" i="3"/>
  <c r="U148" i="3"/>
  <c r="U149" i="3"/>
  <c r="U150" i="3"/>
  <c r="U151" i="3"/>
  <c r="U152" i="3"/>
  <c r="U142" i="3"/>
  <c r="U140" i="3"/>
  <c r="U119" i="3"/>
  <c r="U120" i="3"/>
  <c r="U121" i="3"/>
  <c r="U122" i="3"/>
  <c r="U123" i="3"/>
  <c r="U124" i="3"/>
  <c r="U125" i="3"/>
  <c r="U126" i="3"/>
  <c r="U127" i="3"/>
  <c r="U128" i="3"/>
  <c r="U129" i="3"/>
  <c r="U130" i="3"/>
  <c r="U131" i="3"/>
  <c r="U132" i="3"/>
  <c r="U133" i="3"/>
  <c r="U134" i="3"/>
  <c r="U135" i="3"/>
  <c r="U136" i="3"/>
  <c r="U137" i="3"/>
  <c r="U138" i="3"/>
  <c r="U118" i="3"/>
  <c r="U94" i="3"/>
  <c r="U95" i="3"/>
  <c r="U96" i="3"/>
  <c r="U97" i="3"/>
  <c r="U98" i="3"/>
  <c r="U99" i="3"/>
  <c r="U100" i="3"/>
  <c r="U101" i="3"/>
  <c r="U102" i="3"/>
  <c r="U103" i="3"/>
  <c r="U104" i="3"/>
  <c r="U105" i="3"/>
  <c r="U106" i="3"/>
  <c r="U107" i="3"/>
  <c r="U108" i="3"/>
  <c r="U109" i="3"/>
  <c r="U110" i="3"/>
  <c r="U111" i="3"/>
  <c r="U112" i="3"/>
  <c r="U113" i="3"/>
  <c r="U114" i="3"/>
  <c r="U115" i="3"/>
  <c r="U116" i="3"/>
  <c r="U93" i="3"/>
  <c r="U88" i="3"/>
  <c r="U89" i="3"/>
  <c r="U90" i="3"/>
  <c r="U91" i="3"/>
  <c r="U87" i="3"/>
  <c r="U82" i="3"/>
  <c r="U83" i="3"/>
  <c r="U84" i="3"/>
  <c r="U85" i="3"/>
  <c r="U81" i="3"/>
  <c r="U70" i="3"/>
  <c r="U71" i="3"/>
  <c r="U72" i="3"/>
  <c r="U73" i="3"/>
  <c r="U74" i="3"/>
  <c r="U75" i="3"/>
  <c r="U76" i="3"/>
  <c r="U77" i="3"/>
  <c r="U78" i="3"/>
  <c r="U79" i="3"/>
  <c r="U69" i="3"/>
  <c r="U57" i="3"/>
  <c r="U58" i="3"/>
  <c r="U59" i="3"/>
  <c r="U60" i="3"/>
  <c r="U61" i="3"/>
  <c r="U62" i="3"/>
  <c r="U63" i="3"/>
  <c r="U64" i="3"/>
  <c r="U65" i="3"/>
  <c r="U66" i="3"/>
  <c r="U67" i="3"/>
  <c r="U56" i="3"/>
  <c r="U52" i="3"/>
  <c r="U53" i="3"/>
  <c r="U54" i="3"/>
  <c r="U51" i="3"/>
  <c r="U39" i="3"/>
  <c r="U40" i="3"/>
  <c r="U41" i="3"/>
  <c r="U42" i="3"/>
  <c r="U43" i="3"/>
  <c r="U44" i="3"/>
  <c r="U45" i="3"/>
  <c r="U46" i="3"/>
  <c r="U47" i="3"/>
  <c r="U48" i="3"/>
  <c r="U49" i="3"/>
  <c r="U38" i="3"/>
  <c r="U27" i="3"/>
  <c r="U28" i="3"/>
  <c r="U29" i="3"/>
  <c r="U30" i="3"/>
  <c r="U31" i="3"/>
  <c r="U32" i="3"/>
  <c r="U33" i="3"/>
  <c r="U34" i="3"/>
  <c r="U35" i="3"/>
  <c r="U36" i="3"/>
  <c r="U25" i="3"/>
  <c r="U3" i="3"/>
  <c r="U4" i="3"/>
  <c r="U5" i="3"/>
  <c r="U6" i="3"/>
  <c r="U7" i="3"/>
  <c r="U8" i="3"/>
  <c r="U9" i="3"/>
  <c r="U10" i="3"/>
  <c r="U11" i="3"/>
  <c r="U12" i="3"/>
  <c r="U13" i="3"/>
  <c r="U14" i="3"/>
  <c r="U15" i="3"/>
  <c r="U16" i="3"/>
  <c r="U17" i="3"/>
  <c r="U18" i="3"/>
  <c r="U19" i="3"/>
  <c r="U20" i="3"/>
  <c r="U21" i="3"/>
  <c r="U22" i="3"/>
  <c r="U23" i="3"/>
  <c r="U24" i="3"/>
  <c r="U2" i="3"/>
  <c r="V353" i="3" l="1"/>
  <c r="U353" i="3"/>
  <c r="U55" i="3"/>
  <c r="C40" i="2" l="1"/>
  <c r="V37" i="3" l="1"/>
  <c r="U37" i="3"/>
  <c r="V26" i="3"/>
  <c r="U26" i="3"/>
  <c r="U153" i="3" l="1"/>
  <c r="V368" i="3"/>
  <c r="U368" i="3"/>
  <c r="V377" i="3"/>
  <c r="D40" i="2" s="1"/>
  <c r="C39" i="2" l="1"/>
  <c r="Q141" i="3"/>
  <c r="Q367" i="3"/>
  <c r="Q366" i="3"/>
  <c r="Q365" i="3"/>
  <c r="Q363" i="3" l="1"/>
  <c r="Q369" i="3"/>
  <c r="Q375" i="3" l="1"/>
  <c r="Q376" i="3"/>
  <c r="Q370" i="3"/>
  <c r="Q371" i="3"/>
  <c r="Q372" i="3"/>
  <c r="Q373" i="3"/>
  <c r="Q374" i="3"/>
  <c r="D5" i="2" l="1"/>
  <c r="C5" i="2"/>
  <c r="V350" i="3" l="1"/>
  <c r="U350" i="3"/>
  <c r="V345" i="3"/>
  <c r="U345" i="3"/>
  <c r="V340" i="3"/>
  <c r="U340" i="3"/>
  <c r="V335" i="3"/>
  <c r="U335" i="3"/>
  <c r="V329" i="3"/>
  <c r="U329" i="3"/>
  <c r="V326" i="3"/>
  <c r="U326" i="3"/>
  <c r="V320" i="3"/>
  <c r="U320" i="3"/>
  <c r="V316" i="3"/>
  <c r="U316" i="3"/>
  <c r="V311" i="3"/>
  <c r="U311" i="3"/>
  <c r="V307" i="3"/>
  <c r="U307" i="3"/>
  <c r="V303" i="3"/>
  <c r="U303" i="3"/>
  <c r="V295" i="3"/>
  <c r="U295" i="3"/>
  <c r="V285" i="3"/>
  <c r="U285" i="3"/>
  <c r="V274" i="3"/>
  <c r="U274" i="3"/>
  <c r="V250" i="3"/>
  <c r="U250" i="3"/>
  <c r="V240" i="3"/>
  <c r="U240" i="3"/>
  <c r="V221" i="3"/>
  <c r="U221" i="3"/>
  <c r="V215" i="3"/>
  <c r="U215" i="3"/>
  <c r="V208" i="3"/>
  <c r="U208" i="3"/>
  <c r="V192" i="3"/>
  <c r="U192" i="3"/>
  <c r="V179" i="3"/>
  <c r="U179" i="3"/>
  <c r="V170" i="3"/>
  <c r="U170" i="3"/>
  <c r="V153" i="3"/>
  <c r="C15" i="2"/>
  <c r="V139" i="3"/>
  <c r="U139" i="3"/>
  <c r="V117" i="3"/>
  <c r="U117" i="3"/>
  <c r="V92" i="3"/>
  <c r="U92" i="3"/>
  <c r="V86" i="3"/>
  <c r="U86" i="3"/>
  <c r="V80" i="3"/>
  <c r="U80" i="3"/>
  <c r="V68" i="3"/>
  <c r="U68" i="3"/>
  <c r="V55" i="3"/>
  <c r="V50" i="3"/>
  <c r="U50" i="3"/>
  <c r="C21" i="2" l="1"/>
  <c r="C24" i="2"/>
  <c r="C36" i="2"/>
  <c r="D23" i="2" l="1"/>
  <c r="C23" i="2"/>
  <c r="Q122" i="3" l="1"/>
  <c r="D38" i="2" l="1"/>
  <c r="C38" i="2"/>
  <c r="D37" i="2"/>
  <c r="C37" i="2"/>
  <c r="D32" i="2"/>
  <c r="C32" i="2"/>
  <c r="D39" i="2" l="1"/>
  <c r="D6" i="2"/>
  <c r="C35" i="2"/>
  <c r="D35" i="2"/>
  <c r="C6" i="2"/>
  <c r="C33" i="2"/>
  <c r="D33" i="2"/>
  <c r="D34" i="2"/>
  <c r="C34" i="2"/>
  <c r="C31" i="2"/>
  <c r="D31" i="2"/>
  <c r="C30" i="2"/>
  <c r="D30" i="2"/>
  <c r="D29" i="2"/>
  <c r="C29" i="2"/>
  <c r="C28" i="2"/>
  <c r="D28" i="2"/>
  <c r="C27" i="2"/>
  <c r="D27" i="2"/>
  <c r="D26" i="2"/>
  <c r="C26" i="2"/>
  <c r="C25" i="2"/>
  <c r="D25" i="2"/>
  <c r="D24" i="2"/>
  <c r="C22" i="2"/>
  <c r="D22" i="2"/>
  <c r="D21" i="2"/>
  <c r="D20" i="2"/>
  <c r="C20" i="2"/>
  <c r="C19" i="2"/>
  <c r="D19" i="2"/>
  <c r="D18" i="2"/>
  <c r="C18" i="2"/>
  <c r="D16" i="2"/>
  <c r="C16" i="2"/>
  <c r="C14" i="2"/>
  <c r="D14" i="2"/>
  <c r="D12" i="2"/>
  <c r="C12" i="2"/>
  <c r="C11" i="2"/>
  <c r="D11" i="2"/>
  <c r="C10" i="2"/>
  <c r="D10" i="2"/>
  <c r="C9" i="2"/>
  <c r="D9" i="2"/>
  <c r="C8" i="2"/>
  <c r="C7" i="2"/>
  <c r="D7" i="2"/>
  <c r="D8" i="2" l="1"/>
  <c r="Q2" i="3" l="1"/>
  <c r="Q3" i="3"/>
  <c r="Q4" i="3"/>
  <c r="Q5" i="3"/>
  <c r="Q6" i="3"/>
  <c r="Q7" i="3"/>
  <c r="Q8" i="3"/>
  <c r="Q9" i="3"/>
  <c r="Q10" i="3"/>
  <c r="Q11" i="3"/>
  <c r="Q12" i="3"/>
  <c r="Q13" i="3"/>
  <c r="Q14" i="3"/>
  <c r="Q15" i="3"/>
  <c r="Q16" i="3"/>
  <c r="Q17" i="3"/>
  <c r="Q18" i="3"/>
  <c r="Q19" i="3"/>
  <c r="Q20" i="3"/>
  <c r="Q21" i="3"/>
  <c r="Q22" i="3"/>
  <c r="Q23" i="3"/>
  <c r="Q24" i="3"/>
  <c r="Q25" i="3"/>
  <c r="Q27" i="3"/>
  <c r="Q28" i="3"/>
  <c r="Q29" i="3"/>
  <c r="Q30" i="3"/>
  <c r="Q31" i="3"/>
  <c r="Q32" i="3"/>
  <c r="Q33" i="3"/>
  <c r="Q34" i="3"/>
  <c r="Q35" i="3"/>
  <c r="Q36" i="3"/>
  <c r="Q38" i="3"/>
  <c r="Q39" i="3"/>
  <c r="Q40" i="3"/>
  <c r="Q41" i="3"/>
  <c r="Q42" i="3"/>
  <c r="Q43" i="3"/>
  <c r="Q44" i="3"/>
  <c r="Q45" i="3"/>
  <c r="Q46" i="3"/>
  <c r="Q47" i="3"/>
  <c r="Q48" i="3"/>
  <c r="Q49" i="3"/>
  <c r="Q51" i="3"/>
  <c r="Q52" i="3"/>
  <c r="Q53" i="3"/>
  <c r="Q54" i="3"/>
  <c r="Q56" i="3"/>
  <c r="Q57" i="3"/>
  <c r="Q58" i="3"/>
  <c r="Q59" i="3"/>
  <c r="Q60" i="3"/>
  <c r="Q61" i="3"/>
  <c r="Q62" i="3"/>
  <c r="Q63" i="3"/>
  <c r="Q64" i="3"/>
  <c r="Q65" i="3"/>
  <c r="Q66" i="3"/>
  <c r="Q67" i="3"/>
  <c r="Q69" i="3"/>
  <c r="Q70" i="3"/>
  <c r="Q71" i="3"/>
  <c r="Q72" i="3"/>
  <c r="Q73" i="3"/>
  <c r="Q74" i="3"/>
  <c r="Q75" i="3"/>
  <c r="Q76" i="3"/>
  <c r="Q77" i="3"/>
  <c r="Q78" i="3"/>
  <c r="Q79" i="3"/>
  <c r="Q81" i="3"/>
  <c r="Q82" i="3"/>
  <c r="Q83" i="3"/>
  <c r="Q84" i="3"/>
  <c r="Q85" i="3"/>
  <c r="Q87" i="3"/>
  <c r="Q88" i="3"/>
  <c r="Q89" i="3"/>
  <c r="Q90" i="3"/>
  <c r="Q91" i="3"/>
  <c r="Q93" i="3"/>
  <c r="H94" i="3"/>
  <c r="Q94" i="3"/>
  <c r="H95" i="3"/>
  <c r="Q95" i="3"/>
  <c r="H96" i="3"/>
  <c r="Q96" i="3"/>
  <c r="H97" i="3"/>
  <c r="Q97" i="3"/>
  <c r="H98" i="3"/>
  <c r="Q98" i="3"/>
  <c r="Q99" i="3"/>
  <c r="Q100" i="3"/>
  <c r="Q101" i="3"/>
  <c r="Q102" i="3"/>
  <c r="Q103" i="3"/>
  <c r="Q104" i="3"/>
  <c r="Q105" i="3"/>
  <c r="Q106" i="3"/>
  <c r="Q107" i="3"/>
  <c r="Q108" i="3"/>
  <c r="Q109" i="3"/>
  <c r="Q110" i="3"/>
  <c r="Q111" i="3"/>
  <c r="Q112" i="3"/>
  <c r="Q113" i="3"/>
  <c r="Q114" i="3"/>
  <c r="Q115" i="3"/>
  <c r="Q116" i="3"/>
  <c r="Q118" i="3"/>
  <c r="Q119" i="3"/>
  <c r="Q120" i="3"/>
  <c r="Q121" i="3"/>
  <c r="Q123" i="3"/>
  <c r="Q124" i="3"/>
  <c r="Q125" i="3"/>
  <c r="Q126" i="3"/>
  <c r="Q127" i="3"/>
  <c r="Q128" i="3"/>
  <c r="Q129" i="3"/>
  <c r="Q130" i="3"/>
  <c r="Q131" i="3"/>
  <c r="Q132" i="3"/>
  <c r="Q133" i="3"/>
  <c r="Q134" i="3"/>
  <c r="Q135" i="3"/>
  <c r="Q136" i="3"/>
  <c r="Q137" i="3"/>
  <c r="Q138" i="3"/>
  <c r="H140" i="3"/>
  <c r="Q140" i="3"/>
  <c r="Q142" i="3"/>
  <c r="Q143" i="3"/>
  <c r="Q144" i="3"/>
  <c r="Q145" i="3"/>
  <c r="Q146" i="3"/>
  <c r="Q147" i="3"/>
  <c r="Q148" i="3"/>
  <c r="Q149" i="3"/>
  <c r="Q150" i="3"/>
  <c r="Q151" i="3"/>
  <c r="Q152" i="3"/>
  <c r="Q154" i="3"/>
  <c r="Q155" i="3"/>
  <c r="Q156" i="3"/>
  <c r="Q157" i="3"/>
  <c r="Q158" i="3"/>
  <c r="Q159" i="3"/>
  <c r="Q160" i="3"/>
  <c r="Q161" i="3"/>
  <c r="Q162" i="3"/>
  <c r="Q163" i="3"/>
  <c r="Q164" i="3"/>
  <c r="Q165" i="3"/>
  <c r="Q166" i="3"/>
  <c r="Q167" i="3"/>
  <c r="Q168" i="3"/>
  <c r="Q169" i="3"/>
  <c r="Q171" i="3"/>
  <c r="Q172" i="3"/>
  <c r="Q173" i="3"/>
  <c r="Q174" i="3"/>
  <c r="Q175" i="3"/>
  <c r="Q176" i="3"/>
  <c r="H177" i="3"/>
  <c r="Q177" i="3"/>
  <c r="Q178" i="3"/>
  <c r="Q180" i="3"/>
  <c r="Q181" i="3"/>
  <c r="Q182" i="3"/>
  <c r="Q183" i="3"/>
  <c r="Q184" i="3"/>
  <c r="Q185" i="3"/>
  <c r="Q186" i="3"/>
  <c r="Q187" i="3"/>
  <c r="Q188" i="3"/>
  <c r="Q189" i="3"/>
  <c r="Q190" i="3"/>
  <c r="Q191" i="3"/>
  <c r="Q193" i="3"/>
  <c r="Q194" i="3"/>
  <c r="Q195" i="3"/>
  <c r="Q196" i="3"/>
  <c r="Q197" i="3"/>
  <c r="Q198" i="3"/>
  <c r="Q199" i="3"/>
  <c r="Q200" i="3"/>
  <c r="Q201" i="3"/>
  <c r="Q202" i="3"/>
  <c r="Q203" i="3"/>
  <c r="Q204" i="3"/>
  <c r="Q205" i="3"/>
  <c r="Q206" i="3"/>
  <c r="Q207" i="3"/>
  <c r="Q209" i="3"/>
  <c r="Q210" i="3"/>
  <c r="Q211" i="3"/>
  <c r="Q212" i="3"/>
  <c r="Q213" i="3"/>
  <c r="Q214" i="3"/>
  <c r="Q216" i="3"/>
  <c r="Q217" i="3"/>
  <c r="Q218" i="3"/>
  <c r="Q219" i="3"/>
  <c r="Q220" i="3"/>
  <c r="Q222" i="3"/>
  <c r="Q223" i="3"/>
  <c r="Q224" i="3"/>
  <c r="Q225" i="3"/>
  <c r="Q226" i="3"/>
  <c r="Q227" i="3"/>
  <c r="Q228" i="3"/>
  <c r="Q229" i="3"/>
  <c r="Q230" i="3"/>
  <c r="Q231" i="3"/>
  <c r="Q232" i="3"/>
  <c r="Q233" i="3"/>
  <c r="Q234" i="3"/>
  <c r="Q235" i="3"/>
  <c r="Q236" i="3"/>
  <c r="Q237" i="3"/>
  <c r="Q238" i="3"/>
  <c r="Q239" i="3"/>
  <c r="Q241" i="3"/>
  <c r="Q242" i="3"/>
  <c r="Q243" i="3"/>
  <c r="Q244" i="3"/>
  <c r="Q245" i="3"/>
  <c r="Q246" i="3"/>
  <c r="Q247" i="3"/>
  <c r="Q248" i="3"/>
  <c r="Q249" i="3"/>
  <c r="Q251" i="3"/>
  <c r="Q252" i="3"/>
  <c r="Q253" i="3"/>
  <c r="Q254" i="3"/>
  <c r="Q255" i="3"/>
  <c r="Q256" i="3"/>
  <c r="Q257" i="3"/>
  <c r="Q258" i="3"/>
  <c r="Q259" i="3"/>
  <c r="Q260" i="3"/>
  <c r="Q261" i="3"/>
  <c r="Q262" i="3"/>
  <c r="Q263" i="3"/>
  <c r="Q264" i="3"/>
  <c r="Q265" i="3"/>
  <c r="Q266" i="3"/>
  <c r="Q267" i="3"/>
  <c r="Q268" i="3"/>
  <c r="Q269" i="3"/>
  <c r="Q270" i="3"/>
  <c r="Q271" i="3"/>
  <c r="Q272" i="3"/>
  <c r="Q273" i="3"/>
  <c r="Q275" i="3"/>
  <c r="Q276" i="3"/>
  <c r="Q277" i="3"/>
  <c r="Q278" i="3"/>
  <c r="Q279" i="3"/>
  <c r="Q280" i="3"/>
  <c r="Q281" i="3"/>
  <c r="Q282" i="3"/>
  <c r="Q283" i="3"/>
  <c r="Q284" i="3"/>
  <c r="Q286" i="3"/>
  <c r="Q287" i="3"/>
  <c r="Q288" i="3"/>
  <c r="Q289" i="3"/>
  <c r="Q290" i="3"/>
  <c r="Q291" i="3"/>
  <c r="Q292" i="3"/>
  <c r="Q293" i="3"/>
  <c r="Q294" i="3"/>
  <c r="Q296" i="3"/>
  <c r="Q297" i="3"/>
  <c r="Q298" i="3"/>
  <c r="Q299" i="3"/>
  <c r="Q300" i="3"/>
  <c r="Q301" i="3"/>
  <c r="Q302" i="3"/>
  <c r="Q304" i="3"/>
  <c r="Q305" i="3"/>
  <c r="Q306" i="3"/>
  <c r="Q308" i="3"/>
  <c r="Q309" i="3"/>
  <c r="Q310" i="3"/>
  <c r="Q312" i="3"/>
  <c r="Q313" i="3"/>
  <c r="Q314" i="3"/>
  <c r="Q315" i="3"/>
  <c r="Q317" i="3"/>
  <c r="Q318" i="3"/>
  <c r="Q319" i="3"/>
  <c r="Q321" i="3"/>
  <c r="Q322" i="3"/>
  <c r="Q323" i="3"/>
  <c r="Q324" i="3"/>
  <c r="Q325" i="3"/>
  <c r="Q327" i="3"/>
  <c r="Q328" i="3"/>
  <c r="Q330" i="3"/>
  <c r="Q331" i="3"/>
  <c r="Q332" i="3"/>
  <c r="Q333" i="3"/>
  <c r="Q334" i="3"/>
  <c r="Q336" i="3"/>
  <c r="Q337" i="3"/>
  <c r="Q338" i="3"/>
  <c r="Q339" i="3"/>
  <c r="Q341" i="3"/>
  <c r="H342" i="3"/>
  <c r="Q342" i="3"/>
  <c r="Q343" i="3"/>
  <c r="Q344" i="3"/>
  <c r="Q346" i="3"/>
  <c r="Q347" i="3"/>
  <c r="Q348" i="3"/>
  <c r="Q349" i="3"/>
  <c r="Q351" i="3"/>
  <c r="Q352" i="3"/>
  <c r="Q354" i="3"/>
  <c r="Q355" i="3"/>
  <c r="Q356" i="3"/>
  <c r="Q357" i="3"/>
  <c r="Q358" i="3"/>
  <c r="Q359" i="3"/>
  <c r="Q360" i="3"/>
  <c r="Q361" i="3"/>
  <c r="Q362" i="3"/>
  <c r="Q364" i="3"/>
  <c r="D36" i="2" l="1"/>
  <c r="D15" i="2"/>
  <c r="D17" i="2"/>
  <c r="C17" i="2"/>
  <c r="C13" i="2" l="1"/>
  <c r="D13" i="2"/>
</calcChain>
</file>

<file path=xl/sharedStrings.xml><?xml version="1.0" encoding="utf-8"?>
<sst xmlns="http://schemas.openxmlformats.org/spreadsheetml/2006/main" count="2145" uniqueCount="1009">
  <si>
    <t>Žig in podpis:</t>
  </si>
  <si>
    <t>Kraj in Datum:</t>
  </si>
  <si>
    <t>Skupaj:</t>
  </si>
  <si>
    <t>4. SKLOP - TAMPONI IZ NETKANEGA MATERIALA</t>
  </si>
  <si>
    <t>3. SKLOP - TAMPONI IZ GAZE</t>
  </si>
  <si>
    <t>2. SKLOP - VATA</t>
  </si>
  <si>
    <t>1. SKLOP - POVOJI IN FIKSIRNE MREŽICE</t>
  </si>
  <si>
    <t>Vrednost z DDV (za obdobje 1 leta)</t>
  </si>
  <si>
    <t>Vrednost brez DDV (za obdobje 1 leta)</t>
  </si>
  <si>
    <t>NAZIV</t>
  </si>
  <si>
    <t>kom</t>
  </si>
  <si>
    <t>339.</t>
  </si>
  <si>
    <t>338.</t>
  </si>
  <si>
    <t>337.</t>
  </si>
  <si>
    <t>336.</t>
  </si>
  <si>
    <t>335.</t>
  </si>
  <si>
    <t>334.</t>
  </si>
  <si>
    <t>333.</t>
  </si>
  <si>
    <t>332.</t>
  </si>
  <si>
    <t>331.</t>
  </si>
  <si>
    <t>Trikotna ruta. Nebeljena, mehka, bombažna tkanina za imobilizacijo udov pri nudenju prve pomoči.velikost 140 X 96-100 X 96-100 CM</t>
  </si>
  <si>
    <t>330.</t>
  </si>
  <si>
    <t>Rezervni komplet za prvo pomoč za omarico ali enakovredno</t>
  </si>
  <si>
    <t>Slinček z žepkom plastificiran 37 cm x od 66 cm do 70 cm</t>
  </si>
  <si>
    <t>329.</t>
  </si>
  <si>
    <t>328.</t>
  </si>
  <si>
    <t>35. SKLOP - OSTALI MATERIAL</t>
  </si>
  <si>
    <t>327.</t>
  </si>
  <si>
    <t>326.</t>
  </si>
  <si>
    <t>34. SKLOP OPORNICE IN ORTOZE</t>
  </si>
  <si>
    <t>325.</t>
  </si>
  <si>
    <t>324.</t>
  </si>
  <si>
    <t>323.</t>
  </si>
  <si>
    <t>322.</t>
  </si>
  <si>
    <t>33. SKLOP IZDELKI ZA ZAŠČITO IN NEGO</t>
  </si>
  <si>
    <t>321.</t>
  </si>
  <si>
    <t>320.</t>
  </si>
  <si>
    <t>319.</t>
  </si>
  <si>
    <t>318.</t>
  </si>
  <si>
    <t>32. SKLOP ROLE ZA PREGELDNO MIZO</t>
  </si>
  <si>
    <t>317.</t>
  </si>
  <si>
    <t>316.</t>
  </si>
  <si>
    <t>315.</t>
  </si>
  <si>
    <t>314.</t>
  </si>
  <si>
    <t xml:space="preserve">31. SKLOP ZAPIRANJE RAN </t>
  </si>
  <si>
    <t>313.</t>
  </si>
  <si>
    <t>312.</t>
  </si>
  <si>
    <t>311.</t>
  </si>
  <si>
    <t>Sprej za odstranjevanje obližev</t>
  </si>
  <si>
    <t>310.</t>
  </si>
  <si>
    <t>309.</t>
  </si>
  <si>
    <t>30. SKLOP - KREME, MAZILA, PASTE IN SPREJI</t>
  </si>
  <si>
    <t>308.</t>
  </si>
  <si>
    <t>307.</t>
  </si>
  <si>
    <t>29. SKLOP - SETI</t>
  </si>
  <si>
    <t>306.</t>
  </si>
  <si>
    <t>305.</t>
  </si>
  <si>
    <t>304.</t>
  </si>
  <si>
    <t>303.</t>
  </si>
  <si>
    <t>302.</t>
  </si>
  <si>
    <t>28. SKLOP ANTIMIKROBNO OLJE</t>
  </si>
  <si>
    <t>301.</t>
  </si>
  <si>
    <t>300.</t>
  </si>
  <si>
    <t>299.</t>
  </si>
  <si>
    <t>27. SKLOP - SKUPINA HIDROGELI</t>
  </si>
  <si>
    <t>298.</t>
  </si>
  <si>
    <t>297.</t>
  </si>
  <si>
    <t>296.</t>
  </si>
  <si>
    <t>295.</t>
  </si>
  <si>
    <t>26.1. OBLOGE ZA TRAHEOSTOMO</t>
  </si>
  <si>
    <t>26. SKLOP - OBLOGE ZA TRAHEOSTOMO</t>
  </si>
  <si>
    <t>294.</t>
  </si>
  <si>
    <t>293.</t>
  </si>
  <si>
    <t>292.</t>
  </si>
  <si>
    <t>25.1. KOMPRESA ZA OPEKLINE</t>
  </si>
  <si>
    <t>25. SKLOP: KOMPRESA ZA OPEKLINE</t>
  </si>
  <si>
    <t>291.</t>
  </si>
  <si>
    <t>290.</t>
  </si>
  <si>
    <t>289.</t>
  </si>
  <si>
    <t>24.1. PRIPOMOČKI IN KRPICE ZA MEHANSKO ČIŠČENJE RANE</t>
  </si>
  <si>
    <t>24. SKLOP - PRIPOMOČKI IN KRPICE ZA MEHANSKO ČIŠČENJE RANE</t>
  </si>
  <si>
    <t>288.</t>
  </si>
  <si>
    <t>287.</t>
  </si>
  <si>
    <t>286.</t>
  </si>
  <si>
    <t>285.</t>
  </si>
  <si>
    <t>284.</t>
  </si>
  <si>
    <t>283.</t>
  </si>
  <si>
    <t>282.</t>
  </si>
  <si>
    <t>23.1. OBLOGE Z MEDOM</t>
  </si>
  <si>
    <t>23. SKLOP - OBLOGE ZA RANE - OBLOGE Z MEDOM</t>
  </si>
  <si>
    <t>281.</t>
  </si>
  <si>
    <t>280.</t>
  </si>
  <si>
    <t>279.</t>
  </si>
  <si>
    <t>278.</t>
  </si>
  <si>
    <t>277.</t>
  </si>
  <si>
    <t>276.</t>
  </si>
  <si>
    <t>275.</t>
  </si>
  <si>
    <t>274.</t>
  </si>
  <si>
    <t>273.</t>
  </si>
  <si>
    <t>22.1. POLIURETANSKE PENE BREZ LEPLJIVEGA ROBA</t>
  </si>
  <si>
    <t>22. SKLOP - OBLOGE ZA RANE - POLIURETANSKE PENE</t>
  </si>
  <si>
    <t>272.</t>
  </si>
  <si>
    <t>271.</t>
  </si>
  <si>
    <t>270.</t>
  </si>
  <si>
    <t>269.</t>
  </si>
  <si>
    <t>268.</t>
  </si>
  <si>
    <t>267.</t>
  </si>
  <si>
    <t>266.</t>
  </si>
  <si>
    <t>265.</t>
  </si>
  <si>
    <t>264.</t>
  </si>
  <si>
    <t>263.</t>
  </si>
  <si>
    <t>21.1. HIDROKOLOIDNE VPOJNE OBLOGE BREZ LEPLJIVEGA ROBA</t>
  </si>
  <si>
    <t>21. SKLOP - OBLOGE ZA RANE - HIDROFILNE OBLOGE</t>
  </si>
  <si>
    <t>262.</t>
  </si>
  <si>
    <t>261.</t>
  </si>
  <si>
    <t>260.</t>
  </si>
  <si>
    <t>259.</t>
  </si>
  <si>
    <t>258.</t>
  </si>
  <si>
    <t>257.</t>
  </si>
  <si>
    <t>256.</t>
  </si>
  <si>
    <t>255.</t>
  </si>
  <si>
    <t>254.</t>
  </si>
  <si>
    <t>253.</t>
  </si>
  <si>
    <t>252.</t>
  </si>
  <si>
    <t>251.</t>
  </si>
  <si>
    <t>250.</t>
  </si>
  <si>
    <t>249.</t>
  </si>
  <si>
    <t>248.</t>
  </si>
  <si>
    <t>247.</t>
  </si>
  <si>
    <t>246.</t>
  </si>
  <si>
    <t>245.</t>
  </si>
  <si>
    <t>244.</t>
  </si>
  <si>
    <t>243.</t>
  </si>
  <si>
    <t>242.</t>
  </si>
  <si>
    <t>241.</t>
  </si>
  <si>
    <t>240.</t>
  </si>
  <si>
    <t>20.1. VEČFUNKCIJSKA HIDROAKTIVNA POLIMERNA OBLOGA</t>
  </si>
  <si>
    <t>20. SKLOP - OBLOGE ZA RANE - POLIMERNE OBLOGE</t>
  </si>
  <si>
    <t>239.</t>
  </si>
  <si>
    <t>238.</t>
  </si>
  <si>
    <t>237.</t>
  </si>
  <si>
    <t>236.</t>
  </si>
  <si>
    <t>235.</t>
  </si>
  <si>
    <t>234.</t>
  </si>
  <si>
    <t>233.</t>
  </si>
  <si>
    <t>232.</t>
  </si>
  <si>
    <t>231.</t>
  </si>
  <si>
    <t>19.1. 4- PLASTNA VISOKOVPOJNA OBLOGA S SAP JEDROM</t>
  </si>
  <si>
    <t>19. SKLOP - OBLOGE ZA RANE - OBLOGE S SAP JEDROM</t>
  </si>
  <si>
    <t>230.</t>
  </si>
  <si>
    <t>229.</t>
  </si>
  <si>
    <t>228.</t>
  </si>
  <si>
    <t>227.</t>
  </si>
  <si>
    <t>226.</t>
  </si>
  <si>
    <t>225.</t>
  </si>
  <si>
    <t>224.</t>
  </si>
  <si>
    <t>223.</t>
  </si>
  <si>
    <t>222.</t>
  </si>
  <si>
    <t>221.</t>
  </si>
  <si>
    <t>220.</t>
  </si>
  <si>
    <t>219.</t>
  </si>
  <si>
    <t>218.</t>
  </si>
  <si>
    <t>217.</t>
  </si>
  <si>
    <t>216.</t>
  </si>
  <si>
    <t>215.</t>
  </si>
  <si>
    <t>214.</t>
  </si>
  <si>
    <t>213.</t>
  </si>
  <si>
    <t>18.1. SUPERVPOJNA OBLOGA</t>
  </si>
  <si>
    <t>18. SKLOP - OBLOGE ZA RANE - VISOKOVPOJNE OBLOGE</t>
  </si>
  <si>
    <t>212.</t>
  </si>
  <si>
    <t>211.</t>
  </si>
  <si>
    <t>210.</t>
  </si>
  <si>
    <t>209.</t>
  </si>
  <si>
    <t>208.</t>
  </si>
  <si>
    <t>17.1. OBLOGE Z RINGERJEVO RAZTOPINO</t>
  </si>
  <si>
    <t>17. SKLOP - OBLOGE ZA RANE - OBLOGE Z DODATKI</t>
  </si>
  <si>
    <t>207.</t>
  </si>
  <si>
    <t>205.</t>
  </si>
  <si>
    <t>204.</t>
  </si>
  <si>
    <t>203.</t>
  </si>
  <si>
    <t>202.</t>
  </si>
  <si>
    <t>16.1. OBLOGA Z AKTIVNIM OGLJEM</t>
  </si>
  <si>
    <t>16. SKLOP - OBLOGE ZA RANE -OBLOGE Z AKTIVNIM OGLJEM</t>
  </si>
  <si>
    <t>201.</t>
  </si>
  <si>
    <t>200.</t>
  </si>
  <si>
    <t>199.</t>
  </si>
  <si>
    <t>198.</t>
  </si>
  <si>
    <t>197.</t>
  </si>
  <si>
    <t>196.</t>
  </si>
  <si>
    <t>195.</t>
  </si>
  <si>
    <t>194.</t>
  </si>
  <si>
    <t>193.</t>
  </si>
  <si>
    <t>192.</t>
  </si>
  <si>
    <t>191.</t>
  </si>
  <si>
    <t>190.</t>
  </si>
  <si>
    <t>189.</t>
  </si>
  <si>
    <t>188.</t>
  </si>
  <si>
    <t>187.</t>
  </si>
  <si>
    <t xml:space="preserve">15.1. MREŽICE Z NEVTRALNIMI MAZILI </t>
  </si>
  <si>
    <t>15. SKLOP - OBLOGE ZA RANE -MREŽICE</t>
  </si>
  <si>
    <t>186.</t>
  </si>
  <si>
    <t>185.</t>
  </si>
  <si>
    <t>184.</t>
  </si>
  <si>
    <t>183.</t>
  </si>
  <si>
    <t>182.</t>
  </si>
  <si>
    <t>181.</t>
  </si>
  <si>
    <t>180.</t>
  </si>
  <si>
    <t>179.</t>
  </si>
  <si>
    <t>178.</t>
  </si>
  <si>
    <t>177.</t>
  </si>
  <si>
    <t>176.</t>
  </si>
  <si>
    <t>175.</t>
  </si>
  <si>
    <t>14.1. OBLOGA ZA RANE HYDROFIBER</t>
  </si>
  <si>
    <t>14. SKLOP - OBLOGE ZA RANE -GELIRAJOČE OBLOGE</t>
  </si>
  <si>
    <t>174.</t>
  </si>
  <si>
    <t>173.</t>
  </si>
  <si>
    <t>172.</t>
  </si>
  <si>
    <t>171.</t>
  </si>
  <si>
    <t>170.</t>
  </si>
  <si>
    <t>169.</t>
  </si>
  <si>
    <t>168.</t>
  </si>
  <si>
    <t>167.</t>
  </si>
  <si>
    <t>13.1. ALGINATNE OBLOGE</t>
  </si>
  <si>
    <t>13. SKLOP - OBLOGE ZA RANE - AGINATNE OBLOGE</t>
  </si>
  <si>
    <t>sc</t>
  </si>
  <si>
    <t>166.</t>
  </si>
  <si>
    <t>165.</t>
  </si>
  <si>
    <t>164.</t>
  </si>
  <si>
    <t>163.</t>
  </si>
  <si>
    <t>12.5. ZAŠČITNI FILM NA ROLI</t>
  </si>
  <si>
    <t>162.</t>
  </si>
  <si>
    <t>161.</t>
  </si>
  <si>
    <t>160.</t>
  </si>
  <si>
    <t>12.4. LEPILNI TRAK NA PROZORNI POLIVINIL OSNOVI</t>
  </si>
  <si>
    <t>159.</t>
  </si>
  <si>
    <t>158.</t>
  </si>
  <si>
    <t>157.</t>
  </si>
  <si>
    <t>12.3. LEPILNI TRAK NA TKANEM BLAGU Z ELASTINOM</t>
  </si>
  <si>
    <t>156.</t>
  </si>
  <si>
    <t>155.</t>
  </si>
  <si>
    <t>12.2. LEPLJIVI TRAKOVI NA TKANEM BLAGU - SVILNATI</t>
  </si>
  <si>
    <t>144.</t>
  </si>
  <si>
    <t>143.</t>
  </si>
  <si>
    <t>142.</t>
  </si>
  <si>
    <t>141.</t>
  </si>
  <si>
    <t>12.1. LEPILNI TRAKOVI IZ NETKANEGA MATERIALA</t>
  </si>
  <si>
    <t>12. SKLOP - LEPLJIVI TRAKOVI ZA PRITRDITEV SANITETNEGA MATERIALA</t>
  </si>
  <si>
    <t>140.</t>
  </si>
  <si>
    <t>139.</t>
  </si>
  <si>
    <t>138.</t>
  </si>
  <si>
    <t>137.</t>
  </si>
  <si>
    <t>136.</t>
  </si>
  <si>
    <t>135.</t>
  </si>
  <si>
    <t>134.</t>
  </si>
  <si>
    <t>133.</t>
  </si>
  <si>
    <t>132.</t>
  </si>
  <si>
    <t>131.</t>
  </si>
  <si>
    <t>Samolepilni obliž za pritrjevanje i.v. kanil iz mehkega materiala z dodatno blazinico, ki nudi zaščito pred pritiskom kanil, koži prijazen. Material se mora odlično prilagajati koži - posebej pomembno pri dlaneh in rokah dojenčkov. Vsebovati mora podložek ustrezne velikosti, s katerim se podložijo krilca i.v. kanile. Primeren mora biti za fiksacijo na glavici (novorojenčki, nedonošenčki), odporen mora biti na vlago in potenje. Odstranitev mora biti enostavna, primeren mora biti za vse vrste kanil, uparablja se lahko kot drugi dodatni sloj nad primarnim obližem. Dimenzije 8x6 cm.</t>
  </si>
  <si>
    <t>130.</t>
  </si>
  <si>
    <t>Specializiran sterilni samolepilni obliž, namenjen varnemu fiksiranju i.v. kanil, katetrov in igel. Ima vnaprej narejeno zarezo, centralno vpojno blazinico, zračno ter elastično podlago iz netkanega flisa, prevelečn mora biti s hipoalergenim lepilom. Imeti mora dodatno blazinico za podložitev pod krilca. Dimenzije 6 cm x 7,5 cm do 8 cm.</t>
  </si>
  <si>
    <t>129.</t>
  </si>
  <si>
    <t>11.1. OBLIŽ I.V. IZ NETKANEGA MATERIALA</t>
  </si>
  <si>
    <t>11. OBLIŽI ZA PRITRDITEV INTRAVENOZNE KANILE, CENTRALNEGA VENSKEGA KATETRA IN RAZLIČNIH CEVK</t>
  </si>
  <si>
    <t>128.</t>
  </si>
  <si>
    <t>127.</t>
  </si>
  <si>
    <t>126.</t>
  </si>
  <si>
    <t>125.</t>
  </si>
  <si>
    <t>124.</t>
  </si>
  <si>
    <t>10.5. STERILNI OBLIŽ ZA RANE S HIDROPOLIMERNO BLAZINICO</t>
  </si>
  <si>
    <t>123.</t>
  </si>
  <si>
    <t>122.</t>
  </si>
  <si>
    <t>121.</t>
  </si>
  <si>
    <t>120.</t>
  </si>
  <si>
    <t>10.4. STERILNI OBLIŽ ZA RANE Z BLAZINICO IZ PU PENE V OBLIKI SATJA</t>
  </si>
  <si>
    <t>119.</t>
  </si>
  <si>
    <t>118.</t>
  </si>
  <si>
    <t>10.3. OBLIŽ ZA RANE</t>
  </si>
  <si>
    <t>117.</t>
  </si>
  <si>
    <t>116.</t>
  </si>
  <si>
    <t>115.</t>
  </si>
  <si>
    <t>114.</t>
  </si>
  <si>
    <t>113.</t>
  </si>
  <si>
    <t xml:space="preserve">10.2. STERILNI OBLIŽI ZA PREKRIVANJE RAN IZ PROZORNEGA POLPROPUSTNEGA FILMA Z BLAZINICO </t>
  </si>
  <si>
    <t>112.</t>
  </si>
  <si>
    <t>111.</t>
  </si>
  <si>
    <t>110.</t>
  </si>
  <si>
    <t>109.</t>
  </si>
  <si>
    <t>108.</t>
  </si>
  <si>
    <t>10.1. STERILNI OBLIŽI ZA PREKRIVANJE RAN IZ NETKANEGA MATERIALA Z BLAZINICO</t>
  </si>
  <si>
    <t>10. SKLOP - OBLIŽI ZA PREKRIVANJE RAN</t>
  </si>
  <si>
    <t>107.</t>
  </si>
  <si>
    <t>9.6. TRAK ZA ZAŠČITO ROBOV</t>
  </si>
  <si>
    <t>106.</t>
  </si>
  <si>
    <t>105.</t>
  </si>
  <si>
    <t>104.</t>
  </si>
  <si>
    <t>103.</t>
  </si>
  <si>
    <t>102.</t>
  </si>
  <si>
    <t>9.5. POVOJI CEVNI - SINTETIČNI TRIKO</t>
  </si>
  <si>
    <t>101.</t>
  </si>
  <si>
    <t>100.</t>
  </si>
  <si>
    <t>99.</t>
  </si>
  <si>
    <t>98.</t>
  </si>
  <si>
    <t>9.4. POLTOGI PLASTIČNI MAVEC</t>
  </si>
  <si>
    <t>97.</t>
  </si>
  <si>
    <t>96.</t>
  </si>
  <si>
    <t>95.</t>
  </si>
  <si>
    <t>9.3. PLASTIČNI MAVEC</t>
  </si>
  <si>
    <t>94.</t>
  </si>
  <si>
    <t>93.</t>
  </si>
  <si>
    <t>92.</t>
  </si>
  <si>
    <t>91.</t>
  </si>
  <si>
    <t>90.</t>
  </si>
  <si>
    <t>9.2. MAVČEV POVOJ Z ZELO HITRIM STRJEVANJEM</t>
  </si>
  <si>
    <t>89.</t>
  </si>
  <si>
    <t>88.</t>
  </si>
  <si>
    <t>87.</t>
  </si>
  <si>
    <t>86.</t>
  </si>
  <si>
    <t>85.</t>
  </si>
  <si>
    <t>84.</t>
  </si>
  <si>
    <t>9.1. MAVČEV POVOJ S HITRIM STRJEVANJEM</t>
  </si>
  <si>
    <t>9. SKLOP - MAVEC IN DODATKI ZA POD MAVEC</t>
  </si>
  <si>
    <t>set</t>
  </si>
  <si>
    <t>83.</t>
  </si>
  <si>
    <t>82.</t>
  </si>
  <si>
    <t>81.</t>
  </si>
  <si>
    <t>80.</t>
  </si>
  <si>
    <t>79.</t>
  </si>
  <si>
    <t>8.1. VATIRANCI IZ GAZE - NESTERILNI</t>
  </si>
  <si>
    <t>8. SKLOP - VATIRANCI IZ GAZE</t>
  </si>
  <si>
    <t>78.</t>
  </si>
  <si>
    <t>77.</t>
  </si>
  <si>
    <t>76.</t>
  </si>
  <si>
    <t>75.</t>
  </si>
  <si>
    <t>74.</t>
  </si>
  <si>
    <t>7.1. NOSNE TAMPONADE</t>
  </si>
  <si>
    <t>7. SKLOP - NOSNE TAMPONADE</t>
  </si>
  <si>
    <t>73.</t>
  </si>
  <si>
    <t>72.</t>
  </si>
  <si>
    <t>71.</t>
  </si>
  <si>
    <t>70.</t>
  </si>
  <si>
    <t>6.3. KOMPRESE IZ NETKANE VLAKNOVINE STERILNE  - VISOKOVPOJNO JEDRO</t>
  </si>
  <si>
    <t>69.</t>
  </si>
  <si>
    <t>68.</t>
  </si>
  <si>
    <t>67.</t>
  </si>
  <si>
    <t>66.</t>
  </si>
  <si>
    <t>6.2. KOMPRESE IZ NM 6-SLOJNE STERILNE, BREZ KONTRASTNE NITKE, V SETU</t>
  </si>
  <si>
    <t>65.</t>
  </si>
  <si>
    <t>64.</t>
  </si>
  <si>
    <t>63.</t>
  </si>
  <si>
    <t>6.1. KOMPRESE IZ NM 6-SLOJNE NESTERILNE, BREZ KONTRASTNE NITKE</t>
  </si>
  <si>
    <t xml:space="preserve">6. SKLOP - KOMPRESE/ZLOŽENCI iz netkanega materiala (NM) </t>
  </si>
  <si>
    <t>Komprese očesne, večslojne, izdelane iz gaze in vate ter aluminizirane vlaknovine, sterilne, pakirane a1</t>
  </si>
  <si>
    <t>62.</t>
  </si>
  <si>
    <t>61.</t>
  </si>
  <si>
    <t>60.</t>
  </si>
  <si>
    <t>12 slojne v setu, sterilne, 20 cm x 10 cm, po 10 kosov v setu</t>
  </si>
  <si>
    <t>59.</t>
  </si>
  <si>
    <t>12 slojne, v setu po 10 kosov, sterilne, 15 cm x 8 cm</t>
  </si>
  <si>
    <t>58.</t>
  </si>
  <si>
    <t>57.</t>
  </si>
  <si>
    <t>56.</t>
  </si>
  <si>
    <t>5.3. OPERACIJSKE TREBUŠNE KOMPRESE NESTERILNE 4 SLOJNE, S KONTRASTNO NITKO</t>
  </si>
  <si>
    <t>55.</t>
  </si>
  <si>
    <t>5.2. KOMPRESE IZ GAZE NESTERILNE 16 SLOJNE S KONTRASTNO NITKO, SPETE</t>
  </si>
  <si>
    <t>54.</t>
  </si>
  <si>
    <t>53.</t>
  </si>
  <si>
    <t>52.</t>
  </si>
  <si>
    <t>51.</t>
  </si>
  <si>
    <t>5.1. KOMPRESE IZ GAZE NESTERILNE 12 SLOJNE BREZ KONTRASTNE NITKE</t>
  </si>
  <si>
    <t>5. SKLOP - KOMPRESE IZ GAZE Gostota gaze je 17 niti/cm2.</t>
  </si>
  <si>
    <t>50.</t>
  </si>
  <si>
    <t>49.</t>
  </si>
  <si>
    <t>4.2. TAMPONI IZ NM STERILNI V SETU</t>
  </si>
  <si>
    <t>48.</t>
  </si>
  <si>
    <t>47.</t>
  </si>
  <si>
    <t>4. SKLOP - TAMPONI IZ NETKANEGA MATERIALA (lastnosti in sestava netkanega materiala morajo ustrezati predpisom evropske farmakopeje)</t>
  </si>
  <si>
    <t>46.</t>
  </si>
  <si>
    <t>45.</t>
  </si>
  <si>
    <t>44.</t>
  </si>
  <si>
    <t>43.</t>
  </si>
  <si>
    <t>42.</t>
  </si>
  <si>
    <t>41.</t>
  </si>
  <si>
    <t>40.</t>
  </si>
  <si>
    <t>39.</t>
  </si>
  <si>
    <t>38.</t>
  </si>
  <si>
    <t>37.</t>
  </si>
  <si>
    <t>36.</t>
  </si>
  <si>
    <t>35.</t>
  </si>
  <si>
    <t>3. SKLOP - TAMPONI IZ GAZE (Lastnosti in sestava gaze morajo ustrezati predpisom Ph.Eur, gostota niti za tampone mora biti 20 niti/m2)</t>
  </si>
  <si>
    <t>34.</t>
  </si>
  <si>
    <t>33.</t>
  </si>
  <si>
    <t>32.</t>
  </si>
  <si>
    <t>31.</t>
  </si>
  <si>
    <t>30.</t>
  </si>
  <si>
    <t>29.</t>
  </si>
  <si>
    <t>28.</t>
  </si>
  <si>
    <t>27.</t>
  </si>
  <si>
    <t>26.</t>
  </si>
  <si>
    <t>25.</t>
  </si>
  <si>
    <t>24.</t>
  </si>
  <si>
    <t>23.</t>
  </si>
  <si>
    <t>22.</t>
  </si>
  <si>
    <t>21.</t>
  </si>
  <si>
    <t>20.</t>
  </si>
  <si>
    <t>19.</t>
  </si>
  <si>
    <t>18.</t>
  </si>
  <si>
    <t>17.</t>
  </si>
  <si>
    <t>16.</t>
  </si>
  <si>
    <t>15.</t>
  </si>
  <si>
    <t>14.</t>
  </si>
  <si>
    <t>13.</t>
  </si>
  <si>
    <t>12.</t>
  </si>
  <si>
    <t>11.</t>
  </si>
  <si>
    <t>10.</t>
  </si>
  <si>
    <t>9.</t>
  </si>
  <si>
    <t>8.</t>
  </si>
  <si>
    <t>7.</t>
  </si>
  <si>
    <t>6.</t>
  </si>
  <si>
    <t>5.</t>
  </si>
  <si>
    <t>4.</t>
  </si>
  <si>
    <t>3.</t>
  </si>
  <si>
    <t>2.</t>
  </si>
  <si>
    <t>1.</t>
  </si>
  <si>
    <t>Skupna vrednost z DDV glede na planirano 1-količino</t>
  </si>
  <si>
    <t>Skupna vrednost brez DDV glede na planirano 1- količino</t>
  </si>
  <si>
    <t>Cena pakiranja z DDV</t>
  </si>
  <si>
    <t>Cena pakiranja brez DDV</t>
  </si>
  <si>
    <t>Število EM v pakiranju</t>
  </si>
  <si>
    <t>Cena za EM z DDV</t>
  </si>
  <si>
    <t>Stopnja DDV (vpišite celo število; 22 ali 9,5)</t>
  </si>
  <si>
    <t xml:space="preserve">Cena na enoto brez DDV </t>
  </si>
  <si>
    <t>UDI oznako (oziroma EAN kodo kadar jo proizvajalec uporablja)</t>
  </si>
  <si>
    <t>KATALOŠKA ŠTEVILKA</t>
  </si>
  <si>
    <t>PROIZVAJALEC</t>
  </si>
  <si>
    <t>DOBAVITELJEV NAZIV ARTIKLA</t>
  </si>
  <si>
    <t>DOBAVITELJ</t>
  </si>
  <si>
    <t xml:space="preserve">OKVIRNA LETNA KOLIČINA V EM </t>
  </si>
  <si>
    <t>ENOTA MERE (EM)</t>
  </si>
  <si>
    <t>ŠIFRA SB MS</t>
  </si>
  <si>
    <t>STROKOVNO TEHNIČNE ZAHTEVE NAROČNIKA</t>
  </si>
  <si>
    <t>PODSKLOP</t>
  </si>
  <si>
    <t>SKLOP</t>
  </si>
  <si>
    <t>Zap.št.</t>
  </si>
  <si>
    <t>Za najnižji razred tveganja, razred I, se priloži Izjavo o skladnosti, za ostale razrede tveganja pripomočka (razred I – sterilno, I – z merilno funkcijo, IIa, IIb in III) mora biti priložen certifikat EU. Tak pripomoček mora imeti poleg CE oznake tudi štirimestno številko priglašenega organa, ki je ocenjevanje opravil.</t>
  </si>
  <si>
    <t>V skladu z Uredbo (EU) 2017/745 so pripomočki razvrščeni v različne stopnje tveganja za uporabnika;</t>
  </si>
  <si>
    <t>o    cena brez DDV mora vsebovati vse stroške, popuste, rabate.</t>
  </si>
  <si>
    <t xml:space="preserve">o    naročnik ne odgovarja za morebitne napake pri podajanju posameznih cen, št. enot v prijavljenem pakiranju in davčnih stopenj;  </t>
  </si>
  <si>
    <t>4. Ponudnik ne sme preimenovati, kopirati ali kako drugače spreminjati datoteke OBR-2 Predračun s tehnično specifikacijo</t>
  </si>
  <si>
    <t>3. Ponudnik v  OBR-2 Predračun s tehnično specifikacijo izpolnjuje sivo obarvane celice na zavihku Predračun. Podatke na zavihku REKAPITULACIJA preveri in podpiše. REKAPITULACIJO priloži na Portal med dokumente "Predračun".</t>
  </si>
  <si>
    <t>2. Ponudnik k ponudbi obvezno predloži tudi elektronsko verzijo OBR-2 Predračun s tehnično specifikacijo v formatu xls. datoteke med "Druge priloge"</t>
  </si>
  <si>
    <t xml:space="preserve">1. Ponudnik mora dokument OBR-2 Predračun s tehnično specifikacijo (zavihek REKAPITULACIJA in Predračun) izpolniti, natisniti in natisnjeni izvod podpisati in žigosati. </t>
  </si>
  <si>
    <t xml:space="preserve">NAVODILA ZA IZPOLNITEV PREDRAČUNA – OBR-2 Predračun s specifikacijami </t>
  </si>
  <si>
    <t xml:space="preserve">5. SKLOP - KOMPRESE IZ GAZE </t>
  </si>
  <si>
    <t>REKAPITULACIJA JN19/2026</t>
  </si>
  <si>
    <t>ODPRT</t>
  </si>
  <si>
    <t xml:space="preserve">TIP PODSKLOPA </t>
  </si>
  <si>
    <t xml:space="preserve">6. OPOMBE: </t>
  </si>
  <si>
    <t>7. Ponudnik mora vpisati UDI oznako (oziroma EAN kodo, kadar jo proizvajalec uporablja) v stolpec M. Dovoljen je vpis po podpisu kupoprodajne pogodbe</t>
  </si>
  <si>
    <t>35.9. NEGOVALNI ROBČKI ZA INKONTINENCO</t>
  </si>
  <si>
    <t>35.8. ROBČKI ZA MEDICINSKE PRIPOMOČKE</t>
  </si>
  <si>
    <t>35.7. ROKAVICE ZAŠČITNE, PODALJŠANE NITRILNE, BREZ PUDRA, NESTERILNE</t>
  </si>
  <si>
    <t>35.6. PREVLEKA ZA TEE SONDO</t>
  </si>
  <si>
    <t>35.5. PREVLEKA ZA UZ SONDO</t>
  </si>
  <si>
    <t>35.4. TRIKOTNA RUTA</t>
  </si>
  <si>
    <t>35.3. KOMPLET ZA PRVO POMOČ</t>
  </si>
  <si>
    <t>35.2. SLINČKI</t>
  </si>
  <si>
    <t>35.1. BLAZINICE ZA HLAJENJE PRESREDKA</t>
  </si>
  <si>
    <t>34.1. OPORNICA ZA ROKO ALI NOGO  ZA IV PRISTOPE</t>
  </si>
  <si>
    <t>33.2. OBLOGA ZA ZAŠČITO NOSU</t>
  </si>
  <si>
    <t>33.1. OBLOGA ZA ZAŠČITO UŠES</t>
  </si>
  <si>
    <t>32.1. ROLA ZA PREGELDNO MIZO DVOSLOJNA</t>
  </si>
  <si>
    <t>31.1. KIRURŠKO LEPILO</t>
  </si>
  <si>
    <t>30.4. PASTA Z JODOM</t>
  </si>
  <si>
    <t>30.3. ALGINATNI MATRIKS</t>
  </si>
  <si>
    <t>30.2. SPREJ ZA ODSTRANJEVANJE OBLIŽEV</t>
  </si>
  <si>
    <t>30.1. KREMA</t>
  </si>
  <si>
    <t>29.1. SET ZA KATETERIZACIJO STERILEN, NETKAN</t>
  </si>
  <si>
    <t>27.1. GEL V TUBI</t>
  </si>
  <si>
    <t>26.2. POLIMERNA OBLOGA ZA TRAHEOSTOMO</t>
  </si>
  <si>
    <t>26.3. OBLOGA ZA TRAHEOSTOMO Z ALUMINIJASTO BLAZINICO</t>
  </si>
  <si>
    <t>SKUPAJ</t>
  </si>
  <si>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6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</si>
  <si>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8 cm x 4,5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</si>
  <si>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8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</si>
  <si>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10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</si>
  <si>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12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</si>
  <si>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10 cm x 4,5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</si>
  <si>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15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</si>
  <si>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12 cm x 4,5 m</t>
    </r>
  </si>
  <si>
    <t>Mrežica za fiksacijo oblog na glavi v obliki kapice: velikost S</t>
  </si>
  <si>
    <t>Mrežica za fiksacijo oblog na glavi v obliki kapice: velikost M</t>
  </si>
  <si>
    <t>Mrežica za fiksacijo oblog na glavi v obliki kapice: velikost L</t>
  </si>
  <si>
    <t>Mrežica za fiksacijo oblog na glavi v obliki kapice: velikost XL</t>
  </si>
  <si>
    <t>Kohezivni elastični povoj, krep, z dvojnim oprijemalnim učinkom zaradi strukture tkanine in mikroimpregnacija z lateksom, elastičnost ca. 85%, se lepi sam nase, zračen in koži prijazen, ne lepi se na kožo. Sestava viskoza bombaž, poliamid: 6 cm x 20 m</t>
  </si>
  <si>
    <t>Kohezivni elastični povoj, krep, z dvojnim oprijemalnim učinkom zaradi strukture tkanine in mikroimpregnacija z lateksom, elastičnost ca. 85%, se lepi sam nase, zračen in koži prijazen, ne lepi se na kožo. Sestava viskoza bombaž, poliamid: 8 cm x 20 m</t>
  </si>
  <si>
    <t>Povoj dolgoelastičen, kompresijski, pleten, raztegljivost 140%, s sponko za zapenjanje, možnost sterilizacije, v barvi kože. Izdelan iz bombažne preje 80% in gumi niti 20%. Povoji so pralni, ne dražijo kože in ne drsijo tudi pri večji gibljivosti, bolnišnično pakiranje: 10 cm x 10 m</t>
  </si>
  <si>
    <t>Vata podložna, sintetična ali naravna, narezana v povoj, lahko se trga, možnost sterilizacije, dolžina 2,7-5 m.: Vata v traku 12 cm x 5 m</t>
  </si>
  <si>
    <t>Vata podložna, sintetična ali naravna, narezana v povoj, lahko se trga, možnost sterilizacije, dolžina 2,7-5 m: Vata v traku 18 cm x 5 m</t>
  </si>
  <si>
    <t>Vata podložna, naravna, narezana v povoj, lahko se trga, možnost sterilizacije, dolžina 2,7 m. Kvalitete kot Vata za pod mavec natur ali enakovredno: 7,5 cm x 2,7 m</t>
  </si>
  <si>
    <t>Vata podložna, naravna, narezana v povoj, lahko se trga, možnost sterilizacije, dolžina 2,7 m. Kvalitete kot Vata za pod mavec natur ali enakovredno: 10 cm x 2,7 m</t>
  </si>
  <si>
    <t>Vata podložna, naravna, narezana v povoj, lahko se trga, možnost sterilizacije, dolžina 2,7 m. Kvalitete kot Vata za pod mavec natur ali enakovredno: 15 cm x 2,7 m</t>
  </si>
  <si>
    <t>Vata podložna, naravna, narezana v povoj, lahko se trga, možnost sterilizacije, dolžina 2,7 m. Kvalitete kot Vata za pod mavec natur ali enakovredno: 20 cm x 2,7 m</t>
  </si>
  <si>
    <t>a 5kg: Vata celulozna, nesterilna (staničevina), beljena.</t>
  </si>
  <si>
    <t>a 1kg: Vata celulozna, nesterilna (staničevina), beljena.</t>
  </si>
  <si>
    <t>Vata sanitetna: pakiranje po 1 kg</t>
  </si>
  <si>
    <t>Vata sanitetna: pakiranje po 50g (vata cik-cak)</t>
  </si>
  <si>
    <t>Tamponi iz gaze  v obliki kroglice s silikonsko gumico, brez kontrastne nitke, nesterilni: št. 0 ali polžek ( 14 cm x 12 cm)</t>
  </si>
  <si>
    <t>Tamponi iz gaze  v obliki kroglice s silikonsko gumico, brez kontrastne nitke, nesterilni: št. 1 ( 8 cm x 10 cm +/-1 cm)</t>
  </si>
  <si>
    <t>Tamponi iz gaze  v obliki kroglice s silikonsko gumico, brez kontrastne nitke, nesterilni: št. 3 (20 cm x 20 cm +/- 1cm)</t>
  </si>
  <si>
    <t>Tamponi iz gaze  v obliki kroglice s silikonsko gumico, brez kontrastne nitke, nesterilni: št. 4 (25 x 25 cm)</t>
  </si>
  <si>
    <t>Tamponi iz gaze  v obliki kroglice s silikonsko gumico, brez kontrastne nitke, nesterilni: št. 5 (40 cm x 40 cm)</t>
  </si>
  <si>
    <t>Tamponi iz gaze  v obliki kroglice s s silikonsko gumico in s kontrastno nitko, nesterilni: št. 6 (45 cm x 45 cm, +/- 5 cm)</t>
  </si>
  <si>
    <t>Tamponi iz gaze  v obliki kroglice s s silikonsko gumico in s kontrastno nitko, nesterilni: št. 3 (20 cm x 20 cm, +/- 1 cm)</t>
  </si>
  <si>
    <t>Tamponi iz gaze v obliki kroglice brez gumice, s kontrastno nitko, nesterilni: št. 3 (20 cm x 20 cm, +/- 1 cm)</t>
  </si>
  <si>
    <t>Tamponi iz gaze v obliki kroglice brez gumice, s kontrastno nitko, nesterilni: št. 5 (40 cm x 40 cm)</t>
  </si>
  <si>
    <t>Tampon iz gaze, ročno narejen, brez gumice, za ginekološke posege: 25 cm x 25 cm</t>
  </si>
  <si>
    <t>Tampon iz gaze, ročno narejen, brez gumice, za ginekološke posege: 40 cm x 40 cm</t>
  </si>
  <si>
    <t xml:space="preserve">Tamponi iz gaze v obliki kroglice s silikonsko gumico brez kontrastne nitke, pakirani v setu, sterilni, enojno pakiranje: št. 3 po 10 kosov </t>
  </si>
  <si>
    <t xml:space="preserve">Tampon iz NM, brez kontrastne nitke, s silikonsko gumico, nesterilen, gramatura vsaj 30gr/m2, sestava: viskoza 67-70%, poliester 30-33%: št.3 </t>
  </si>
  <si>
    <t xml:space="preserve">Tampon iz NM, brez kontrastne nitke, s silikonsko gumico, nesterilen, gramatura vsaj 30gr/m2, sestava: viskoza 67-70%, poliester 30-33%: št.4 </t>
  </si>
  <si>
    <t>Tampon iz netkane vlaknovine, brez kontrastne nitke s silikonsko gumico, gramatura vsaj 30gr/m2, sterilni, v setu. Sestava: viskoza 67-70%, poliester 30-33%. št.3 po 4  kos v setu</t>
  </si>
  <si>
    <t>Tampon iz netkane vlaknovine, brez kontrastne nitke s silikonsko gumico, gramatura vsaj 30gr/m2, sterilni, v setu. Sestava: viskoza 67-70%, poliester 30-33%: št.3 po 10 kos v setu</t>
  </si>
  <si>
    <t>Komprese iz beljene bombažne gaze 12 slojne, brez kontrastne nitke, nesterilne: 5 cm x 5 cm</t>
  </si>
  <si>
    <t>Komprese iz beljene bombažne gaze 12 slojne, brez kontrastne nitke, nesterilne: 7,5 cm x 7,5 cm</t>
  </si>
  <si>
    <t xml:space="preserve">Komprese iz beljene bombažne gaze 12 slojne, brez kontrastne nitke, nesterilne: 10 cm x 10 cm </t>
  </si>
  <si>
    <t>Komprese iz beljene bombažne gaze 12 slojne, brez kontrastne nitke, nesterilne. 10 cm x 6 cm</t>
  </si>
  <si>
    <t>Komprese iz beljene bombažne gaze, 16 slojne, 4x preložene, z všito  kontrastno nitko, nesterilne, spete po 10 kom s pasico: 10 cm x 20 cm (zložena na 75 cm x 10 cm)</t>
  </si>
  <si>
    <t>Operacijske trebušne komprese iz beljene bombažne gaze, štirislojne, prešite, s kontrastno nitko, nesterilne, oprana, z zanko ali brez: Od 40 do 50 cm x od 40 do 50 cm, nesterilni</t>
  </si>
  <si>
    <t>Operacijske trebušne komprese iz beljene bombažne gaze, štirislojne, prešite, s kontrastno nitko, nesterilne, oprana, z zanko ali brez: 285 cm x 20 cm, nesterilno</t>
  </si>
  <si>
    <t>Komprese iz beljene bombažne gaze, s kontrastno nitko,v setu, 16 slojne, dvojno pakiranje, z indikatorjem za parno stelizacijo na ovojnini: 16 slojne, v setu po 10 kosov, sterilne, 15 cm x 8 cm</t>
  </si>
  <si>
    <t>Komprese iz beljene bombažne gaze, s kontrastno nitko,v setu, 16 slojne, dvojno pakiranje, z indikatorjem za parno stelizacijo na ovojnini: 16 slojne v setu, sterilne, 20 cm x 10 cm, po 10 kosov v setu</t>
  </si>
  <si>
    <t>Komprese / zloženci iz NM, 6-slojni, brez kontrastne nitke, nesterilne, gramatura vsaj 30g/m2. Sestava viskoza 65-70%, poliester 30-35%: 7,5 cm x 7,5 cm</t>
  </si>
  <si>
    <t>Komprese / zloženci iz NM, 6-slojni, brez kontrastne nitke, nesterilne, gramatura vsaj 30g/m2. Sestava viskoza 65-70%, poliester 30-35%: 10 cm x 10 cm</t>
  </si>
  <si>
    <t>Komprese / zloženci iz NM, 6-slojni, brez kontrastne nitke, nesterilne, gramatura vsaj 30g/m2. Sestava viskoza 65-70%, poliester 30-35%: 5 cm x 5 cm</t>
  </si>
  <si>
    <t>Komprese / zloženci iz NM, 6-slojni, brez kontrastne nitke, sterilne, pakirane po 2 kos.v setu, gramatura vsaj 30g/m2.Sestava: viskoza 65-70%, poliester 30-35%:  5 cm x 5 cm po 2 kosa v setu</t>
  </si>
  <si>
    <t>Komprese / zloženci iz NM, 6-slojni, brez kontrastne nitke, sterilne, pakirane po 2 kos.v setu, gramatura vsaj 30g/m2.Sestava: viskoza 65-70%, poliester 30-35%:  7,5 cm x 7,5 cm po 2 kosa v setu</t>
  </si>
  <si>
    <t>Komprese / zloženci iz NM, 6-slojni, brez kontrastne nitke, sterilne, pakirane po 2 kos.v setu, gramatura vsaj 30g/m2.Sestava: viskoza 65-70%, poliester 30-35%: 10 cm x 20 cm, po 2 kosa v setu</t>
  </si>
  <si>
    <t>Komprese / zloženci iz NM, 6-slojni, brez kontrastne nitke, sterilne, pakirane po 2 kos.v setu, gramatura vsaj 30g/m2.Sestava: viskoza 65-70%, poliester 30-35%: 10 cm  x 10 cm, po 2 kosa v setu</t>
  </si>
  <si>
    <t>Komprese iz netkane vlaknovine, visokovpojno jedro iz mehkih celuloznih vlaken, debelina 340-350g/m2, s tekočinsko zaporo, sterilne: 10-12 cm x 10 cm</t>
  </si>
  <si>
    <t>Komprese iz netkane vlaknovine, visokovpojno jedro iz mehkih celuloznih vlaken, debelina 340-350g/m2, s tekočinsko zaporo, sterilne: 10 cm x 20cm</t>
  </si>
  <si>
    <t>Komprese iz netkane vlaknovine, visokovpojno jedro iz mehkih celuloznih vlaken, debelina 340-350g/m2, s tekočinsko zaporo, sterilne: 15 cm x 20 cm</t>
  </si>
  <si>
    <t>Komprese iz netkane vlaknovine, visokovpojno jedro iz mehkih celuloznih vlaken, debelina 340-350g/m2, s tekočinsko zaporo, sterilne: 20 cm x 40 cm</t>
  </si>
  <si>
    <t xml:space="preserve">Nosne tamponade: tamponada sterilna 1 cm x 10 m </t>
  </si>
  <si>
    <t>Nosne tamponade: tamponada nosna 8 cm kvalitete kot RR800</t>
  </si>
  <si>
    <t>Nosne tamponade: Tampon nosni 4,5cmx1,5cm z vrvico kvalitete kot NP 452015-T</t>
  </si>
  <si>
    <t>Nosne tamponade: tamponada nosna 10 cm kvalitete kot 66200</t>
  </si>
  <si>
    <t>Nosne tamponade: Tampon nosni 8cmx1,5cm z vrvico kvalitete kot NP 802015-T</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</si>
  <si>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5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</si>
  <si>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8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</si>
  <si>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10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</si>
  <si>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12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</si>
  <si>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15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</si>
  <si>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20 cm x 3 m</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</si>
  <si>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10,0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</si>
  <si>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2,5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</si>
  <si>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7,6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</si>
  <si>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5,0 cm x 22,8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</si>
  <si>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2,5 cm x 1,8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</si>
  <si>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5,0 cm x 3,6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</si>
  <si>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7,6 cm x 3,6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</si>
  <si>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10,1 cm x 3,6 m </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</si>
  <si>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8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</si>
  <si>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10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</si>
  <si>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12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</si>
  <si>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15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</si>
  <si>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20 cm x 2,7 m</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</si>
  <si>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5,0 cm x 3,6 m </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</si>
  <si>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7,6 cm x 3,6 m </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</si>
  <si>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10,1 cm x 3,6 m </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</si>
  <si>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5 cm do 6 cm x 7 cm do 8 cm</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</si>
  <si>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9 cm  x 10 cm</t>
  </si>
  <si>
    <t xml:space="preserve">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15 cm </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</si>
  <si>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25 cm</t>
  </si>
  <si>
    <t xml:space="preserve">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20 cm </t>
  </si>
  <si>
    <t>Obliž za rane z blazinico nesterilen iz vlaknovine ali polietilena: 1,9 cm x od 7,2 cm do 7,6 cm</t>
  </si>
  <si>
    <t>Obliž za rane z blazinico nesterilen iz vlaknovine ali polietilena: 72 mm x 19 mm (s potiskom za otroke)</t>
  </si>
  <si>
    <t>Sterilni obliž za oskrbo kirurške rane s transparentnim, pol- propustnim vodoodpornim PU filmom in dvoslojno blazinico iz PU pene v obliki satja, ki preprečuje sprijemanje z rano in omogoča opazovanje rane brez odstranjevanja obliža: 9 cm x 10 cm preklan</t>
  </si>
  <si>
    <t>Sterilni obliž za oskrbo kirurške rane s transparentnim, pol- propustnim vodoodpornim PU filmom in dvoslojno blazinico iz PU pene v obliki satja, ki preprečuje sprijemanje z rano in omogoča opazovanje rane brez odstranjevanja obliža: 15 cm x 10 cm</t>
  </si>
  <si>
    <t>Sterilni obliž za oskrbo kirurške rane s transparentnim, pol- propustnim vodoodpornim PU filmom in dvoslojno blazinico iz PU pene v obliki satja, ki preprečuje sprijemanje z rano in omogoča opazovanje rane brez odstranjevanja obliža: 20 cm x 10 cm</t>
  </si>
  <si>
    <t>Sterilni obliž za oskrbo kirurške rane s transparentnim, pol- propustnim vodoodpornim PU filmom in dvoslojno blazinico iz PU pene v obliki satja, ki preprečuje sprijemanje z rano in omogoča opazovanje rane brez odstranjevanja obliža: 25 cm x 10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</si>
  <si>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5 x 7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</si>
  <si>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7 x 10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</si>
  <si>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8 x 15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</si>
  <si>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10 x 24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</si>
  <si>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10 x 35 cm</t>
  </si>
  <si>
    <t>Samolepilni PU obliž, hipoalergen, ne vsebuje lateksa, koži prijazen. Dimenzije 4 cm x 9 cm, za fiksacijo do 3 cevk, pozicioniranih desno, levo in v sredini obliža. Na obližu je na vsako stran nameščen ježek trak 7 cm x 2 cm, prepognjen na pol, v pregibu je lepilna blazinica, na katero se zalepi cevka in potem zafiksira oziroma se naredi zanka z ježek trakcem: 4 cm x 9 cm, trak 7 cm x 2 cm</t>
  </si>
  <si>
    <t>Obliž za fiksacijo vstopnih mest. Namenjen je oskrbi in fiksaciji vstopnih mest različnih katetrov, drenov ali zunanjih fiksatorjev. Blazinica ščiti mesta vstavljanja in se prilagaja širokemu naboru perkutano vstavljenih medicnskih pripomočkov. Hidrogelna blazinica je prepojena z 2% klorheksidonom, je prozorna in omogoča stalen nadzor vbodnega/izstopnega mesta, ima možnost vpijanja tekočin in absorbira izcedek. na mestu lahko ostane do 7 dni:  6,2 cm x 4,9 cm (blazinica 3 cm x 3 cm)</t>
  </si>
  <si>
    <t>Obliž za oskrbo in zaščito venskih portov. Ima integrirano gel blazinico, ki je prepojena z 2% klorheksidonom. Območje nad iglo nima lepila, prozoren material omogoča stalno opazovanje vstopnega mesta porta. Obloga je dovolj velika in močna ,da varno fiksira iglo,  na mestu lahko ostane do 7 dni: 12 cm x 12 cm</t>
  </si>
  <si>
    <t>Fiksator za medicinske cevke in katetre ima privzdignjeno obliko, ki drži cevko fiksno na mestu in jo odmekne neposredno od kože. Izdelan je iz mehkega, ojačanega tekstilnega materiala, ki je prožen in nežen do kože. Močno in stabilno lepilo omogoča fiksacijo cevk iz različnih materialov (silikon, PVC, lateks,...) Zagotavljati mora varen in fiksen oprijem na koži do 4 dni: fiksator za tanjše medicinske cevke (6 do 12 Fr)</t>
  </si>
  <si>
    <t>Fiksator za medicinske cevke in katetre ima privzdignjeno obliko, ki drži cevko fiksno na mestu in jo odmekne neposredno od kože. Izdelan je iz mehkega, ojačanega tekstilnega materiala, ki je prožen in nežen do kože. Močno in stabilno lepilo omogoča fiksacijo cevk iz različnih materialov (silikon, PVC, lateks,...) Zagotavljati mora varen in fiksen oprijem na koži do 4 dni: fiksator za širše medicinske cevke (12 do 24 Fr)</t>
  </si>
  <si>
    <t>Trak iz penastega materiala, na zgornji strani prevlečen z velurjem, na spodnji strani prevlečen s posebno, koži izredno prijazno bombažno tkanino, lateks free, se ne mucka, na vsakem koncu UZ varjena ježek trakca za varno in zanesljivo  fikacijo na kanilo: ODRASLI 3 cm x 42-44 cm</t>
  </si>
  <si>
    <t>Zračni lepilni trak za varno pritrditev nosnih katetrov, duodenalnih sond ali cevk za kisik. Preprečuje neželeno premikanje ali izpadanje cevk in je prijazen do kože. Kvalitete kot Nasofix: velikost L za odrasle</t>
  </si>
  <si>
    <t>Penasti trak za fiksacijo tubusa enodelen kot npr. Tubo Clip S, za krajši čas intubacije, z ježek trakcem na enem koncu in zanko na drugem ter dodatnim ježek samolelilnim trakcem za fiksacijo okoli tubusa, lateks free, možnost sterilizacije, zgornja plast prekrita z velurjem: XL dolžina 85 cm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</si>
  <si>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10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</si>
  <si>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15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</si>
  <si>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20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</si>
  <si>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25-30 cm x 10 m</t>
  </si>
  <si>
    <t>Lepilni trak iz tkanega materiala in svilnetega otipa. Je navit na kolutu in tekoče položen na svojo hrbtno stran. Uporablja se za močno in zanesljivo pritrjevanje medicinskih pripomočkov ter obvezilnega materiala, narejen je iz posebne acetatne tkanine, ki daje traku svilen videz in mehak občutek na otip. Bela tkanina ima videz umetne svile. Material je zelo prijeten in nežen v stiku s kožo. Trak ima močno začetno in trajno oprijemljivost, lepilo je zasnovano tako, da ne draži kožne površine in ne povzroča alergij.  od 2,5 cm x 5 m do 2,5cm x od 9,1 m do 9,2 m</t>
  </si>
  <si>
    <t>Lepilni trak iz tkanega materiala in svilnetega otipa. Je navit na kolutu in tekoče položen na svojo hrbtno stran. Uporablja se za močno in zanesljivo pritrjevanje medicinskih pripomočkov ter obvezilnega materiala, narejen je iz posebne acetatne tkanine, ki daje traku svilen videz in mehak občutek na otip. Bela tkanina ima videz umetne svile. Material je zelo prijeten in nežen v stiku s kožo. Trak ima močno začetno in trajno oprijemljivost, lepilo je zasnovano tako, da ne draži kožne površine in ne povzroča alergij. od 5 cm x 5m do 5 cm x od 9,1 m do 9,2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</si>
  <si>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2,5 cm x 5 m do 2,5 cm x 10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</si>
  <si>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5 cm x 5 m do 5 cm x 10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</si>
  <si>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10 cm x 5 m do 10 cm x 10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</si>
  <si>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1,25 cm x 9,1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</si>
  <si>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2,5 cm x 9,1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</si>
  <si>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5 cm x 9,1 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</si>
  <si>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od 5 m do 10 m x 5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</si>
  <si>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od 5 do 10 m x 10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</si>
  <si>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10 m x 15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</si>
  <si>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5 m x 2,5 cm</t>
  </si>
  <si>
    <t>Primarne sterilne, mehke, netkane obloge in polnila iz alginatnih vlaken, ki so pridobljena iz rjavih morskih alg. Ob stiku z izločki tvorijo gel. Viskozni gel se oblikuje po dnu rane in vzdržuje optimalno vlažnost. Obloga lahko ostane na rani do 7 dni. polnilo 1 g 2,5x30 cm</t>
  </si>
  <si>
    <t xml:space="preserve">Primarne sterilne, mehke, netkane obloge in polnila iz alginatnih vlaken, ki so pridobljena iz rjavih morskih alg. Ob stiku z izločki tvorijo gel. Viskozni gel se oblikuje po dnu rane in vzdržuje optimalno vlažnost. Obloga lahko ostane na rani do 7 dni. 5 cm x 5 cm </t>
  </si>
  <si>
    <t xml:space="preserve">Primarne sterilne, mehke, netkane obloge in polnila iz alginatnih vlaken, ki so pridobljena iz rjavih morskih alg. Ob stiku z izločki tvorijo gel. Viskozni gel se oblikuje po dnu rane in vzdržuje optimalno vlažnost. Obloga lahko ostane na rani do 7 dni. 10 cm x 10 cm     </t>
  </si>
  <si>
    <t>Primarne sterilne, mehke, netkane obloge in polnila iz alginatnih vlaken, ki so pridobljena iz rjavih morskih alg. Ob stiku z izločki tvorijo gel. Viskozni gel se oblikuje po dnu rane in vzdržuje optimalno vlažnost. Obloga lahko ostane na rani do 7 dni. 10 cm x 20 cm</t>
  </si>
  <si>
    <t xml:space="preserve">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5 cm x 5 cm </t>
  </si>
  <si>
    <t xml:space="preserve">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10 cm x 10 cm </t>
  </si>
  <si>
    <t>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10 cm x 20 cm</t>
  </si>
  <si>
    <t>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polnilo 2 g 30 cm</t>
  </si>
  <si>
    <t>12. SKLOP - LEPLJIVI TRAKOVI ZA PRITRDITEV SANITETNEGA MATERIAL</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</si>
  <si>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10 cm x 10 cm</t>
  </si>
  <si>
    <t xml:space="preserve">2.4. VATA SANITETNA </t>
  </si>
  <si>
    <t xml:space="preserve">2.5. VATA SANITETNA </t>
  </si>
  <si>
    <t>3.12. TAMPONI STERILNI  Z  GUMICO, BREZ KONTRASTNE NITKE - ZAPRT PODSKLOP</t>
  </si>
  <si>
    <t>7.2. NOSNE TAMPONADE</t>
  </si>
  <si>
    <t>7.3. NOSNE TAMPONADE</t>
  </si>
  <si>
    <t>7.4. NOSNE TAMPONADE</t>
  </si>
  <si>
    <t>7.5. NOSNE TAMPONADE</t>
  </si>
  <si>
    <t>8.2. VATIRANCI IZ GAZE - NESTERILNI</t>
  </si>
  <si>
    <t>8.3. VATIRANCI IZ GAZE - STERILNI</t>
  </si>
  <si>
    <t>8.4. VATIRANCI IZ GAZE - STERILNI</t>
  </si>
  <si>
    <t>8.5. VATIRANCI IZ GAZE - STERILNI</t>
  </si>
  <si>
    <t xml:space="preserve">1.1. BOMBAŽNI KREP POVOJ </t>
  </si>
  <si>
    <t xml:space="preserve">1.2. MREŽICA FIKSIRNA </t>
  </si>
  <si>
    <t xml:space="preserve">1.3. MREŽICA V OBLIKI KAPICE </t>
  </si>
  <si>
    <t xml:space="preserve">1.4. KOHEZIVNI ELASTIČNI POVOJ </t>
  </si>
  <si>
    <t xml:space="preserve">2.1. VATA V TRAKU </t>
  </si>
  <si>
    <t xml:space="preserve">2.2. VATA ZA POD MAVEC </t>
  </si>
  <si>
    <t xml:space="preserve">2.3. VATA CELULOZNA </t>
  </si>
  <si>
    <t xml:space="preserve">3.1. TAMPONI  NESTERILNI Z GUMICO, BREZ KONTRASTNE NITKE </t>
  </si>
  <si>
    <t xml:space="preserve">3.3. TAMPONI  NESTERILNI Z GUMICO, BREZ KONTRASTNE NITKE </t>
  </si>
  <si>
    <t xml:space="preserve">3.4. TAMPONI  NESTERILNI Z GUMICO, BREZ KONTRASTNE NITKE </t>
  </si>
  <si>
    <t xml:space="preserve">3.5. TAMPONI  NESTERILNI Z GUMICO, BREZ KONTRASTNE NITKE </t>
  </si>
  <si>
    <t xml:space="preserve">3.6. TAMPONI NESTERILNI Z GUMICO, S KONTRASTNO NITKO </t>
  </si>
  <si>
    <t xml:space="preserve">3.7. TAMPONI NESTERILNI Z GUMICO, S KONTRASTNO NITKO </t>
  </si>
  <si>
    <t>3.8. TAMPONI NESTERILNI BREZ GUMICE, S KONTRASTNO NITKO</t>
  </si>
  <si>
    <t xml:space="preserve">3.9. TAMPONI NESTERILNI BREZ GUMICE, S KONTRASTNO NITKO </t>
  </si>
  <si>
    <t xml:space="preserve">3.10. TAMPONI NESTERILNI ZA GINEKOLOŠKE POSEGE </t>
  </si>
  <si>
    <t xml:space="preserve">3.11. TAMPONI NESTERILNI ZA GINEKOLOŠKE POSEGE </t>
  </si>
  <si>
    <t xml:space="preserve">4.1. TAMPONI IZ NM NESTERILNI Z GUMICO, BREZ KONTRASTNE NITKE </t>
  </si>
  <si>
    <t>11.2. OBLIŽ I.V. IZ NETKANEGA MATERIALA</t>
  </si>
  <si>
    <t>11.3. OBLIŽ I.V. PROZOREN</t>
  </si>
  <si>
    <t>11.4. OBLIŽ ZA PRIČVRSTITEV CVK, GEL BLAZINICA</t>
  </si>
  <si>
    <t>11.5. OBLIŽ ZA PRIČVRSTITEV CVK, GEL BLAZINICA</t>
  </si>
  <si>
    <t>11.6. OBLIŽ ZA FIKSACIJO DO 3 CEVK</t>
  </si>
  <si>
    <t>11.7. OBLIŽ ZA FIKSACIJO VSTOPNIH MEST</t>
  </si>
  <si>
    <t>11.8. OBLIŽ ZA ZAŠČITO VENSKIH PORTOV</t>
  </si>
  <si>
    <t>11.9. FIKSATOR ZA MEDICINSKE CEVKE IN KATETRE</t>
  </si>
  <si>
    <t>11.10. FIKSATOR ZA MEDICINSKE CEVKE IN KATETRE</t>
  </si>
  <si>
    <t>11.11. TRAK ZA FIKSACJO KANILE</t>
  </si>
  <si>
    <t>11.12. OBLIŽ ZA FIKSACIJO NOSNIH SOND IN KATETROV</t>
  </si>
  <si>
    <t>11.13. TRAK ZA FIKSACIJO TUBUSA</t>
  </si>
  <si>
    <t>13.2. ALGINATNE OBLOGE</t>
  </si>
  <si>
    <t>13.3. ALGINATNE OBLOGE</t>
  </si>
  <si>
    <t>13.4. ALGINATNE OBLOGE</t>
  </si>
  <si>
    <t>13.5. OBLOGE Z ALGINATOM IN SREBROM</t>
  </si>
  <si>
    <t>13.6. OBLOGE Z ALGINATOM IN SREBROM</t>
  </si>
  <si>
    <t>13.7. OBLOGE Z ALGINATOM IN SREBROM</t>
  </si>
  <si>
    <t>13.8. OBLOGE Z ALGINATOM IN SREBROM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</si>
  <si>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15 cm x 15 cm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</si>
  <si>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20 cm x30 cm</t>
  </si>
  <si>
    <t xml:space="preserve">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5 cm x 5 cm </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</si>
  <si>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10 cm x 10 cm</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</si>
  <si>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15 cm x 15 cm</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</si>
  <si>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20 cm x 30 cm</t>
  </si>
  <si>
    <t>14.2. OBLOGA ZA RANE HYDROFIBER</t>
  </si>
  <si>
    <t>14.3. OBLOGA ZA RANE HYDROFIBER</t>
  </si>
  <si>
    <t>14.4. OBLOGA ZA RANE HYDROFIBER</t>
  </si>
  <si>
    <t>14.5. OBLOGA IZ Na-KARBOKSIMETILCELULOZE Z DODATKOM SREBRA</t>
  </si>
  <si>
    <t>14.6. OBLOGA IZ Na-KARBOKSIMETILCELULOZE Z DODATKOM SREBRA</t>
  </si>
  <si>
    <t>14.7. OBLOGA IZ Na-KARBOKSIMETILCELULOZE Z DODATKOM SREBRA</t>
  </si>
  <si>
    <t>14.8. OBLOGA IZ Na-KARBOKSIMETILCELULOZE Z DODATKOM SREBRA</t>
  </si>
  <si>
    <t>14.10. OBLOGA IZ Na-KARBOKSIMETILCELULOZE Z DODATKOM SREBRA IN DEZINFICIENSA</t>
  </si>
  <si>
    <t>14.11. OBLOGA IZ Na-KARBOKSIMETILCELULOZE Z DODATKOM SREBRA IN DEZINFICIENSA</t>
  </si>
  <si>
    <t>14.12. OBLOGA IZ Na-KARBOKSIMETILCELULOZE Z DODATKOM SREBRA IN DEZINFICIENSA</t>
  </si>
  <si>
    <t xml:space="preserve">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5 cm x 5 cm </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</si>
  <si>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10 cm x 10 cm</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</si>
  <si>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15 cm x 15 cm</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</si>
  <si>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20 cm x 30 cm</t>
  </si>
  <si>
    <t>Mrežice z nevtralnimi mazili (vazelin, parafinsko olje, lanolin, sintetične maščobe, itd.): ne vraščajo v rano, ne puščajo ostankov mazila v rani, selektivno prepuščajo izločke, mazilo je enakomerno razporejeno po mrežici. 5 cm x  5 cm</t>
  </si>
  <si>
    <t>Mrežice z nevtralnimi mazili (vazelin, parafinsko olje, lanolin, sintetične maščobe, itd.): ne vraščajo v rano, ne puščajo ostankov mazila v rani, selektivno prepuščajo izločke, mazilo je enakomerno razporejeno po mrežici. 10 cm x 10 cm</t>
  </si>
  <si>
    <t>Mrežice z nevtralnimi mazili (vazelin, parafinsko olje, lanolin, sintetične maščobe, itd.): ne vraščajo v rano, ne puščajo ostankov mazila v rani, selektivno prepuščajo izločke, mazilo je enakomerno razporejeno po mrežici. 15 cm x 25 cm</t>
  </si>
  <si>
    <t xml:space="preserve">Mrežice z nevtralnimi mazili (vazelin, parafinsko olje, lanolin, sintetične maščobe, itd.): ne vraščajo v rano, ne puščajo ostankov mazila v rani, selektivno prepuščajo izločke, mazilo je enakomerno razporejeno po mrežici. 10 cm x 30 cm </t>
  </si>
  <si>
    <t>Mrežice z nevtralnimi mazili (vazelin, parafinsko olje, lanolin, sintetične maščobe, itd.): ne vraščajo v rano, ne puščajo ostankov mazila v rani, selektivno prepuščajo izločke, mazilo je enakomerno razporejeno po mrežici. 10 cm x 20 cm</t>
  </si>
  <si>
    <t xml:space="preserve">15.2. MREŽICE Z NEVTRALNIMI MAZILI </t>
  </si>
  <si>
    <t xml:space="preserve">15.3. MREŽICE Z NEVTRALNIMI MAZILI </t>
  </si>
  <si>
    <t xml:space="preserve">15.4. MREŽICE Z NEVTRALNIMI MAZILI </t>
  </si>
  <si>
    <t xml:space="preserve">15.5. MREŽICE Z NEVTRALNIMI MAZILI </t>
  </si>
  <si>
    <t xml:space="preserve"> 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5 cm x  7 cm</t>
  </si>
  <si>
    <t>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7,5 cm x 10 cm</t>
  </si>
  <si>
    <t>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10 cm x  20 cm</t>
  </si>
  <si>
    <t>15.6. SILIKONSKE MREŽICE</t>
  </si>
  <si>
    <t>15.7. SILIKONSKE MREŽICE</t>
  </si>
  <si>
    <t>15.8. SILIKONSKE MREŽICE</t>
  </si>
  <si>
    <t>15.9. KONTAKTNE MREŽICE S SREBROM</t>
  </si>
  <si>
    <t>15.10. KONTAKTNE MREŽICE S SREBROM</t>
  </si>
  <si>
    <t>15.11. KONTAKTNE MREŽICE S SREBROM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</si>
  <si>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5 cm x 5 cm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</si>
  <si>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10 cm x 10 cm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</si>
  <si>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10 cm x 20 cm</t>
  </si>
  <si>
    <t>15.12. OBLOGE S POVIDON JODOM</t>
  </si>
  <si>
    <t>15.13. OBLOGE S POVIDON JODOM</t>
  </si>
  <si>
    <t>Obloge s povidon jodom - aktivna sestava obloge je kompleks jodiranega povidona (PVP-I) v 10-odstotni koncentraciji, ki v stiku z izločkom iz rane počasi in enakomerno sprošča prosti aktivni jod. Jod prodre v celice mikroorganizmov in učinkovito uničuje širok spekter bakterij, virusov, glivic ter praživali. Obloga je ob namestitvi prepoznavne oranžno-rjave barve, ko postane bela, jo je potrebno zamenjati. Osnova obloge je narejena iz pletene viskoze, prepojene s hidrofilnim polietilenglikolom (PEG). To zagotavlja, da se mrežica ne spriema z dnom rane, ščiti mlado granulacijsko tkivo in omogoča neboleče menjave. 5 cm x 5 cm</t>
  </si>
  <si>
    <t xml:space="preserve"> Obloge s povidon jodom - aktivna sestava obloge je kompleks jodiranega povidona (PVP-I) v 10-odstotni koncentraciji, ki v stiku z izločkom iz rane počasi in enakomerno sprošča prosti aktivni jod. Jod prodre v celice mikroorganizmov in učinkovito uničuje širok spekter bakterij, virusov, glivic ter praživali. Obloga je ob namestitvi prepoznavne oranžno-rjave barve, ko postane bela, jo je potrebno zamenjati. Osnova obloge je narejena iz pletene viskoze, prepojene s hidrofilnim polietilenglikolom (PEG). To zagotavlja, da se mrežica ne spriema z dnom rane, ščiti mlado granulacijsko tkivo in omogoča neboleče menjave. 9,5 cm x od 9, 5 cm</t>
  </si>
  <si>
    <t>Obloga s klorheksidinom je sterilna, zaščitna in protimikrobna obloga za rane, ki preprečuje okužbe in pomaga pri hitrejšem celjenju. Obloga je v obliki mrežice iz bombaža ali gaze, ki je prepojena s parafinom (vazelinom) in dodanim 0,5 % klorheksidin acetatom. Klorheksidin je močan antiseptik, ki uničuje širok spekter bakterij na površini rane. Ker je mrežica prepojena s parafinom, se ne prilepi na ležišče rane. Odprte luknjice v mrežici omogočajo, da zrak prosto kroži. Hkrati preveč izločka iz rane nemoteno odteka skozi mrežico v sekundarni povoj. Obloga se lahko s sterilnimi škarjami reže. 10 cm x 10 cm</t>
  </si>
  <si>
    <t>Obloga s klorheksidinom je sterilna, zaščitna in protimikrobna obloga za rane, ki preprečuje okužbe in pomaga pri hitrejšem celjenju. Obloga je v obliki mrežice iz bombaža ali gaze, ki je prepojena s parafinom (vazelinom) in dodanim 0,5 % klorheksidin acetatom. Klorheksidin je močan antiseptik, ki uničuje širok spekter bakterij na površini rane. Ker je mrežica prepojena s parafinom, se ne prilepi na ležišče rane. Odprte luknjice v mrežici omogočajo, da zrak prosto kroži. Hkrati preveč izločka iz rane nemoteno odteka skozi mrežico v sekundarni povoj. Obloga se lahko s sterilnimi škarjami reže. 15 cm x 20cm</t>
  </si>
  <si>
    <t>15.14. OBLOGE Z DODATKOM KLORHEKSIDINA</t>
  </si>
  <si>
    <t>15.15. OBLOGE Z DODATKOM KLORHEKSIDINA</t>
  </si>
  <si>
    <t>Obloga z aktivnim ogljem, posebno tkanje na stični plasti zmanjšuje možnost sprijemanja z rano, zelo vpojna, mehka, prilagodljiva, posrka bakterije in neprijetne vonjave. 10 cm x 10 cm</t>
  </si>
  <si>
    <t>Obloga z aktivnim ogljem, posebno tkanje na stični plasti zmanjšuje možnost sprijemanja z rano, zelo vpojna, mehka, prilagodljiva, posrka bakterije in neprijetne vonjave. 15 cm x 15 cm</t>
  </si>
  <si>
    <t>Obloga z aktivnim ogljem, posebno tkanje na stični plasti zmanjšuje možnost sprijemanja z rano, zelo vpojna, mehka, prilagodljiva, posrka bakterije in neprijetne vonjave. 10 cm x 20 cm</t>
  </si>
  <si>
    <t>16.2. OBLOGA Z AKTIVNIM OGLJEM</t>
  </si>
  <si>
    <t>16.3. OBLOGA Z AKTIVNIM OGLJEM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</si>
  <si>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6,5 cm x 9,5 cm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</si>
  <si>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10,5 cm x 10,5 cm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</si>
  <si>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10,5 cm x 19 cm</t>
  </si>
  <si>
    <t>16.4. OBLOGE Z AKTIVNIM OGLJEM IN SREBROM</t>
  </si>
  <si>
    <t>16.5. OBLOGE Z AKTIVNIM OGLJEM IN SREBROM</t>
  </si>
  <si>
    <t>16.6. OBLOGE Z AKTIVNIM OGLJEM IN SREBROM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</si>
  <si>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okrogel 4 cm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</si>
  <si>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okrogel 5,5 cm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</si>
  <si>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10 cm x 10 cm</t>
  </si>
  <si>
    <t>17.2. OBLOGE Z RINGERJEVO RAZTOPINO</t>
  </si>
  <si>
    <t>17.3. OBLOGE Z RINGERJEVO RAZTOPINO</t>
  </si>
  <si>
    <t>17.4. OBLOGA Z BAKROM</t>
  </si>
  <si>
    <t>17.5. OBLOGA Z BAKROM</t>
  </si>
  <si>
    <t>Obloga z bakrom je sterilna antimikrobna obloga za rane. Ima vgrajene mikrodelce bakrovega oksida, ki ob stiku z izločkom iz rane neprekinjeno sproščajo bakrove ione. Baker igra ključno fiziološko vlogo pri obnovi kože. Aktivno spodbuja nastajanje novih žil (angiogenezo), spodbuja tvorbo kolagena in pospešuje nastanek granulacijskega tkiva. Baker uničuje izjemno širok spekter patogenov (bakterije, viruse in glivice). Obloga je sestavljena iz notranjega vpojnega sloja (celuloza in poliester) ter zunanjih nelepljivih slojev, ki učinkovito vpijajo izločke ter ščitijo rano pred zunanjo umazanijo. Obloga lahko na rani ostane nameščena do 7 dni. Obloga se lahko reže s sterilnimi škarjami. 5 x 6 cm</t>
  </si>
  <si>
    <t>Obloga z bakrom je sterilna antimikrobna obloga za rane. Ima vgrajene mikrodelce bakrovega oksida, ki ob stiku z izločkom iz rane neprekinjeno sproščajo bakrove ione. Baker igra ključno fiziološko vlogo pri obnovi kože. Aktivno spodbuja nastajanje novih žil (angiogenezo), spodbuja tvorbo kolagena in pospešuje nastanek granulacijskega tkiva. Baker uničuje izjemno širok spekter patogenov (bakterije, viruse in glivice). Obloga je sestavljena iz notranjega vpojnega sloja (celuloza in poliester) ter zunanjih nelepljivih slojev, ki učinkovito vpijajo izločke ter ščitijo rano pred zunanjo umazanijo. Obloga lahko na rani ostane nameščena do 7 dni. Obloga se lahko reže s sterilnimi škarjami. 10 x 20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</si>
  <si>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10 cm x 10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</si>
  <si>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10 cm x 20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</si>
  <si>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20 cm x 20 cm</t>
  </si>
  <si>
    <t>18.2. SUPERVPOJNA OBLOGA</t>
  </si>
  <si>
    <t>18.3. SUPERVPOJNA OBLOGA</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</si>
  <si>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Ima vgrajen sloj aktivnega oglja, ki močno zmanjša ter nevtralizira neprijeten vonj. Obloga lahko na rani ostane do 7 dni. 10 cm x 10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</si>
  <si>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Ima vgrajen sloj aktivnega oglja, ki močno zmanjša ter nevtralizira neprijeten vonj. Obloga lahko na rani ostane do 7 dni. 10 cm x 20 cm</t>
  </si>
  <si>
    <t>18. 4. SUPERVPOJNA OBLOGA Z DODATKOM AKTIVNEGA OGLJA</t>
  </si>
  <si>
    <t>18 5. SUPERVPOJNA OBLOGA Z DODATKOM AKTIVNEGA OGLJA</t>
  </si>
  <si>
    <t>18.6. VISOKO VPOJNE OBLOGE S SAP JEDROM</t>
  </si>
  <si>
    <t>18.7. VISOKO VPOJNE OBLOGE S SAP JEDROM</t>
  </si>
  <si>
    <t>18.8. VISOKO VPOJNE OBLOGE S SAP JEDROM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</si>
  <si>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10 cm x 10 cm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</si>
  <si>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10 cm x 20 cm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</si>
  <si>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15 cm x 20 cm</t>
  </si>
  <si>
    <t>18.9. VISOKO VPOJNE OBLOGE S SAP JEDROM IN SILIKONOM</t>
  </si>
  <si>
    <t>18.10. VISOKO VPOJNE OBLOGE S SAP JEDROM IN SILIKONOM</t>
  </si>
  <si>
    <t>18.11. VISOKO VPOJNE OBLOGE S SAP JEDROM IN SILIKONOM</t>
  </si>
  <si>
    <t>18.12. VISOKO VPOJNE OBLOGE S SAP JEDROM IN SILIKONOM</t>
  </si>
  <si>
    <t>18.13. VISOKO VPOJNE OBLOGE S SAP JEDROM IN SILIKONOM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</si>
  <si>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8 cm x 8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</si>
  <si>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12,5 cm x 12,5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</si>
  <si>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10 cm x 20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</si>
  <si>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20 cm x 20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</si>
  <si>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8 cm x 8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</si>
  <si>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10 cm x 10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</si>
  <si>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15 cm x 15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</si>
  <si>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20 cm x 20 cm</t>
  </si>
  <si>
    <t>18.14. VISOKO VPOJNE OBLOGE S SAP JEDROM IN SILIKONOM</t>
  </si>
  <si>
    <t>18.15. VISOKO VPOJNE OBLOGE S SAP JEDROM IN SILIKONOM</t>
  </si>
  <si>
    <t>18.16. VISOKO VPOJNE OBLOGE S SAP JEDROM IN SILIKONOM</t>
  </si>
  <si>
    <t>18.17. VISOKO VPOJNE OBLOGE S SAP JEDROM IN SILIKONOM POSEBNIH OBLIK</t>
  </si>
  <si>
    <t>18.18. VISOKO VPOJNE OBLOGE S SAP JEDROM IN SILIKONOM POSEBNIH OBLIK</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</si>
  <si>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za nemestitev na križnico ali peto. 18 cm x 18 cm za križnico</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</si>
  <si>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za nemestitev na križnico ali peto. 25 x 25 cm za peto</t>
  </si>
  <si>
    <t>Štiriplastna visoko vpojna obloga,ne PU pena, srednja plast iz visokovpojnih kristalov in mehansko spojene celulozne blazinice vpije in zadrži izloček, vodoodporna zunanja plast, preprečuje vdor snovi iz okolja, koži omogoča dihanje, vpojnost vsaj 300 g/100cm2. 10 cm x 10 cm</t>
  </si>
  <si>
    <t>Štiriplastna visoko vpojna obloga,ne PU pena, srednja plast iz visokovpojnih kristalov in mehansko spojene celulozne blazinice vpije in zadrži izloček, vodoodporna zunanja plast, preprečuje vdor snovi iz okolja, koži omogoča dihanje, vpojnost vsaj 300 g/100cm2. 15 cm x 15 cm</t>
  </si>
  <si>
    <t>19.2. 4- PLASTNA VISOKOVPOJNA OBLOGA S SAP JEDROM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</si>
  <si>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cm x 10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</si>
  <si>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</si>
  <si>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15 cm x 15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</si>
  <si>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20 cm x 30 cm</t>
  </si>
  <si>
    <t>19.3. 5-PLASTNE VISOKO VPOJNE OBLOGE BREZ LEPLJIVEGA ROBA</t>
  </si>
  <si>
    <t>19.4. 5-PLASTNE VISOKO VPOJNE OBLOGE BREZ LEPLJIVEGA ROBA</t>
  </si>
  <si>
    <t>19.5. 5-PLASTNE VISOKO VPOJNE OBLOGE BREZ LEPLJIVEGA ROBA</t>
  </si>
  <si>
    <t>19.6. 5-PLASTNE VISOKO VPOJNE OBLOGE BREZ LEPLJIVEGA ROBA</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</si>
  <si>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10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</si>
  <si>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15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</si>
  <si>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20 cm x 30 cm</t>
  </si>
  <si>
    <t>19.7. 5-PLASTNE VISOKO VPOJNE OBLOGE Z LEPLJIVIM ROBOM</t>
  </si>
  <si>
    <t>19.8. 5-PLASTNE VISOKO VPOJNE OBLOGE Z LEPLJIVIM ROBOM</t>
  </si>
  <si>
    <t>19.9. 5-PLASTNE VISOKO VPOJNE OBLOGE Z LEPLJIVIM ROBOM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</si>
  <si>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8 cm x 8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</si>
  <si>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10 cm x 10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</si>
  <si>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13 cm x 13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</si>
  <si>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17 cm x 19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</si>
  <si>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10 cm x 61 cm v roli</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</si>
  <si>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fiksacijo.8 cm x 8 cm polnilo</t>
  </si>
  <si>
    <t>20.2. VEČFUNKCIJSKA HIDROAKTIVNA POLIMERNA OBLOGA</t>
  </si>
  <si>
    <t>20.3. VEČFUNKCIJSKA HIDROAKTIVNA POLIMERNA OBLOGA</t>
  </si>
  <si>
    <t>20.4. VEČFUNKCIJSKA HIDROAKTIVNA POLIMERNA OBLOGA</t>
  </si>
  <si>
    <t>20.5. VEČFUNKCIJSKA HIDROAKTIVNA POLIMERNA OBLOGA</t>
  </si>
  <si>
    <t>20.6. VEČFUNKCIJSKA HIDROAKTIVNA POLIMERNA OBLOGA</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</si>
  <si>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11 cm x 11 cm</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</si>
  <si>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20 cm x 20 cm</t>
  </si>
  <si>
    <t>20.7. VEČFUNKCIJSKA HIDROAKTIVNA DEBELEJŠA POLIMERNA OBLOGA</t>
  </si>
  <si>
    <t>20.8. VEČFUNKCIJSKA HIDROAKTIVNA DEBELEJŠA POLIMERNA OBLOGA</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</si>
  <si>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1</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</si>
  <si>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2</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</si>
  <si>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3</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</si>
  <si>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4</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</si>
  <si>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5</t>
  </si>
  <si>
    <t>20.9. POLIMERNA OBLOGA ZA PRST</t>
  </si>
  <si>
    <t>20.10. POLIMERNA OBLOGA ZA PRST</t>
  </si>
  <si>
    <t>20.11. POLIMERNA OBLOGA ZA PRST</t>
  </si>
  <si>
    <t>20.12. POLIMERNA OBLOGA ZA PRST</t>
  </si>
  <si>
    <t>20.13. POLIMERNA OBLOGA ZA PRST</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</si>
  <si>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10,8 cm x 10,8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</si>
  <si>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17 cm x 19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</si>
  <si>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8 cm x 8 cm polnilo</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</si>
  <si>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 cm x 35 cm trak</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</si>
  <si>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20 cm x 20 cm</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</si>
  <si>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1</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</si>
  <si>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2</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</si>
  <si>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3</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</si>
  <si>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4</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</si>
  <si>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5</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</si>
  <si>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</si>
  <si>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</si>
  <si>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20 cm x 20 cm</t>
  </si>
  <si>
    <t>21.2. HIDROKOLOIDNE VPOJNE OBLOGE BREZ LEPLJIVEGA ROBA</t>
  </si>
  <si>
    <t>21.3. HIDROKOLOIDNE VPOJNE OBLOGE BREZ LEPLJIVEGA ROBA</t>
  </si>
  <si>
    <t>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5 cm x 10 cm</t>
  </si>
  <si>
    <t>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</si>
  <si>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 xml:space="preserve">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 </t>
  </si>
  <si>
    <t>21.4. HIDROKOLOIDNE VPOJNE OBLOGE BREZ LEPLJIVEGA ROBA - TANKE</t>
  </si>
  <si>
    <t>21.5. HIDROKOLOIDNE VPOJNE OBLOGE BREZ LEPLJIVEGA ROBA - TANKE</t>
  </si>
  <si>
    <t>21.6. HIDROKOLOIDNE VPOJNE OBLOGE BREZ LEPLJIVEGA ROBA - TANKE</t>
  </si>
  <si>
    <t>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7,5 cm x 7,5 cm</t>
  </si>
  <si>
    <t>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</si>
  <si>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 xml:space="preserve">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 </t>
  </si>
  <si>
    <t xml:space="preserve">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20 cm x 20 cm </t>
  </si>
  <si>
    <t>21.7. HIDROKOLOIDNE VPOJNE OBLOGE Z LEPLJIVIM ROBOM</t>
  </si>
  <si>
    <t>21.8. HIDROKOLOIDNE VPOJNE OBLOGE Z LEPLJIVIM ROBOM</t>
  </si>
  <si>
    <t>21.9. HIDROKOLOIDNE VPOJNE OBLOGE Z LEPLJIVIM ROBOM</t>
  </si>
  <si>
    <t>21.10. HIDROKOLOIDNE VPOJNE OBLOGE Z LEPLJIVIM ROBOM</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</si>
  <si>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10  cm x 10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</si>
  <si>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15 cm x 15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</si>
  <si>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20 cm x 20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</si>
  <si>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10 cm x 20 cm </t>
  </si>
  <si>
    <t>22.2. POLIURETANSKE PENE BREZ LEPLJIVEGA ROBA</t>
  </si>
  <si>
    <t>22.3. POLIURETANSKE PENE BREZ LEPLJIVEGA ROBA</t>
  </si>
  <si>
    <t>22.5. POLIURETANSKE PENE Z LEPLJIVIM ROBOM</t>
  </si>
  <si>
    <t>22.6. POLIURETANSKE PENE Z LEPLJIVIM ROBOM</t>
  </si>
  <si>
    <t>22.4. POLIURETANSKE PENE BREZ LEPLJIVEGA ROBA</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</si>
  <si>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10 cm x 10 cm</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</si>
  <si>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15 cm x 15 cm</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</si>
  <si>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10 cm x 30 cm</t>
  </si>
  <si>
    <t>22.7. POLIURETANSKE PENE Z LEPLJIVIM ROBOM</t>
  </si>
  <si>
    <t>Adhezivna troslojna obloga iz pene. Anatomsko oblikovana za namestitev na križnico ali peto. Ustvarja in vzdržuje optimalno toplo in vlažno okolje. Se ne zlepi z rano in omogoča nebolečo menjavo. Posebna tehnologija omogoča visoko vpojnost in uspešno zadrži izloček ter preprečuje maceracijo in puščanje. Polprepustna zunanja membrana prepušča pline in hlape, hkrati ščiti rano pred mikrobi in je vodoodporna. obloga za križnico 18 cm x 18 cm</t>
  </si>
  <si>
    <t>22.8. OBLOGE POSEBNIH OBLIK (PENE)</t>
  </si>
  <si>
    <t>22.9. OBLOGE POSEBNIH OBLIK (PENE)</t>
  </si>
  <si>
    <t>Sterilna alginatna obloga, ki je v celoti prepojena z medicinskim medom. Obloga je dodatno prekrita s folijo, ki omogoča enostavno rezanje oblog na manjše dimenzije . Omogočajo vlažno celjenje ran. 5 cm x 5 cm</t>
  </si>
  <si>
    <t>Sterilna alginatna obloga, ki je v celoti prepojena z medicinskim medom. Obloga je dodatno prekrita s folijo, ki omogoča enostavno rezanje oblog na manjše dimenzije . Omogočajo vlažno celjenje ran. 10 cm x 10 cm</t>
  </si>
  <si>
    <t>23.2. OBLOGE Z MEDOM</t>
  </si>
  <si>
    <t>Sterilna kontaktna mrežica v kombinaciji z medicinskim medom  zagotavlja dober stik z dnom rane. Luknjičasta struktura poliestrne mrežice prepušča eksudat iz rane v sekundarno oblogo in preprečuje sprijemanje le-te z dnom rane. Se lahko reže. 5 cm x 5 cm</t>
  </si>
  <si>
    <t>Sterilna kontaktna mrežica v kombinaciji z medicinskim medom  zagotavlja dober stik z dnom rane. Luknjičasta struktura poliestrne mrežice prepušča eksudat iz rane v sekundarno oblogo in preprečuje sprijemanje le-te z dnom rane. Se lahko reže. 10 cm x 10 cm</t>
  </si>
  <si>
    <t>23.3. KONTAKTNA MREŽICA Z MEDOM</t>
  </si>
  <si>
    <t>23.4. KONTAKTNA MREŽICA Z MEDOM</t>
  </si>
  <si>
    <t>Medicinski med v tubi je primeren za zdravljenje širokega spektra ran v različnih fazah celjenja. Posebej primeren je za zdravljenje globokih ran, kroničnih in  akutnih ran, površinske rane, okužene rane in opekline. Medicinski med  mora biti  nanešen  na sterilno kompreso. Tuba 20-30 g</t>
  </si>
  <si>
    <t>Medicinski med v tubi je primeren za zdravljenje širokega spektra ran v različnih fazah celjenja. Posebej primeren je za zdravljenje globokih ran, kroničnih in  akutnih ran, površinske rane, okužene rane in opekline. Medicinski med  mora biti  nanešen  na sterilno kompreso. Tuba 50 g</t>
  </si>
  <si>
    <t>23.5. MEDICINSKI MED V TUBI</t>
  </si>
  <si>
    <t>23.6. MEDICINSKI MED V TUBI</t>
  </si>
  <si>
    <t>Sterilna poliuretanska pena z medicinskim medom 10 cm x 10 cm</t>
  </si>
  <si>
    <t>Sterilen pripomoček  ali krpice za mehansko čiščenje rane.  Primerno za čiščenje površinskih ran in okljne kože, npr. diab. razjede, arterijske in venske razjede, preležanine, post-operativne rane, itd. Pripomoček med čiščenjem absorbira izločke, celične ostanke in keratoze. 10 cm x 10 cm</t>
  </si>
  <si>
    <t>24.2. PRIPOMOČKI IN KRPICE ZA MEHANSKO ČIŠČENJE RANE</t>
  </si>
  <si>
    <t>Sterilen pripomoček za mehansko čiščenje rane, sestavljen iz belih monofilamentnih poliesterskih vlaken namečenih na palčko iz nezlomljive medicinske plastike. Primerno za čiščenje globokih površinskih ran, okoljne kože. Npr. diab. Razjede, arterijske in venske razjede, preležanine, post-operativne rane, ipd. Pripomoček med čiščenjem absorbira izločke, celične ostanke in keratoze.  1,9 cm x 5 cm</t>
  </si>
  <si>
    <t>24.3. PRIPOMOČEK ZA MEHANSKO ČIŠČENJE RANE</t>
  </si>
  <si>
    <t>Sterilen pripomoček ali krpice za mehansko čiščenje rane.  Primerno za čiščenje površinskih ran in okljne kože, npr. diab. razjede, arterijske in venske razjede, preležanine, post-operativne rane, itd. Pripomoček med čiščenjem absorbira izločke, celične ostanke in keratoze. 13 cm x 20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</si>
  <si>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10 cm x 10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</si>
  <si>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20 cm x 20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</si>
  <si>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60 cm x 40 cm</t>
  </si>
  <si>
    <t>Hidrofilni poliuretanski matriks prekrita je s tankim, polprepustnim, prosojnim poliuretanskim filmom, kar omogoča opazovanje polnjenje izločka rane v oblogo. Lahko ostane na rani do 7 dni, z rano se ne sprime, zmanjša vnetje in bolečino, v okolici rane ne povzroča poškodb; obloga je sterilna, oblikovana tako, da se prilega cevkam traheo- ali gastrostome. 7-9 cm x 7-9 cm</t>
  </si>
  <si>
    <t>Obloge za traheostomsko rano. Obloga za rano, ki je zasnovana za uporabo na vstopnih mestih katetrov. Oblikovana je tako, da se zareza in odprtina za cevko prilagajata velikosti cevke. Obloga ščiti kožo v okolici cevke, preprečuje vnetje kože, uravnava njeno vlažnost in jo čisti. (enakovredno kot obloga PolyMem Tube). velikost 7 cm x 7 cm, škatla s 15 posamično pakiranimi oblogami</t>
  </si>
  <si>
    <t>Obloge za traheostomsko rano. Obloga za rano, ki je zasnovana za uporabo na vstopnih mestih katetrov. Oblikovana je tako, da se zareza in odprtina za cevko prilagajata velikosti cevke. Obloga ščiti kožo v okolici cevke, preprečuje vnetje kože, uravnava njeno vlažnost in jo čisti. (enakovredno kot obloga PolyMem Tube).  velikost 9 cm x 9 cm, škatla s 15 posamično pakiranimi oblogami</t>
  </si>
  <si>
    <t>Obloge za traheostomsko rano. Obloga za rano. Aluminijasta blazinica je prožna, mehka, iz netkanega materiala z dobro vpojno sposobnostjo. velikost 8 cm x 9 cm aluminijasta sterilna kompresa</t>
  </si>
  <si>
    <t>Geli v tubah/aplikatorjih, vsebuje naj CMC-polimer, propilenglikol in vodo. Namenjen je raztapljanju nekrotičnega tkiva. Gel mora biti v ustrezni primarni ovojnini, ki omogoča natančno in lahko aplikacijo, zaželjena je brizgalka. Omogočati morajo enostavno aplikacijo, ne ovirajo okolno kožo, so primerne konzistence, ne stečejo z rane, se v rani raztopijo in jih ni potrebno odstranjevati. od 6 g do 12 g</t>
  </si>
  <si>
    <t>Geli v tubah/aplikatorjih, vsebuje naj CMC-polimer, propilenglikol in vodo. Namenjen je raztapljanju nekrotičnega tkiva. Gel mora biti v ustrezni primarni ovojnini, ki omogoča natančno in lahko aplikacijo, zaželjena je brizgalka. Omogočati morajo enostavno aplikacijo, ne ovirajo okolno kožo, so primerne konzistence, ne stečejo z rane, se v rani raztopijo in jih ni potrebno odstranjevati. od 15 g do 25 g</t>
  </si>
  <si>
    <t>27.2. GEL V TUBI</t>
  </si>
  <si>
    <t>Geli v tubah/aplikatorjih, gel naj ima dodatek pektina. Namenjen je vzdrževanju vlažnosti v rani in pospeševanju granulacije, anolitičnemu čiščenju ran. Gel mora biti v ustrezni primarni ovojnini, ki omogoča natančno in lahko aplikacijo, zaželjena je tuba ali brizgalka. Omogočati morajo enostavno aplikacijo, ne ovirajo okolno kožo, so primerne konzistence, ne stečejo z rane, se v rani raztopijo in jih ni potrebno odstranjevati. 9 g do 15 g</t>
  </si>
  <si>
    <t>27.3. GEL V TUBI Z DODATKOM PEKTINA</t>
  </si>
  <si>
    <t>Naravno olje iz kombinacije izvlečka drevesa neem (Azadirachta indica) in šentjanževke (Hypericum perforatum),  lahko se uporablja v vseh fazah celjenja rane.  Olje v steklenici s kapalko 50 ml</t>
  </si>
  <si>
    <t>Naravno olje iz kombinacije izvlečka drevesa neem (Azadirachta indica) in šentjanževke (Hypericum perforatum),  lahko se uporablja v vseh fazah celjenja rane. Gel v steklenici 100 ml, sprej nastavek</t>
  </si>
  <si>
    <t xml:space="preserve"> Naravno olje iz kombinacije izvlečka drevesa neem (Azadirachta indica) in šentjanževke (Hypericum perforatum),  lahko se uporablja v vseh fazah celjenja rane. Olje v steklenici s sprej nastavkom 100 ml</t>
  </si>
  <si>
    <t>Naravno olje iz kombinacije izvlečka drevesa neem (Azadirachta indica) in šentjanževke (Hypericum perforatum),  lahko se uporablja v vseh fazah celjenja rane. Gel, tuba 30 ml</t>
  </si>
  <si>
    <t>Naravno olje iz kombinacije izvlečka drevesa neem (Azadirachta indica) in šentjanževke (Hypericum perforatum),  lahko se uporablja v vseh fazah celjenja rane. Medicinska gaza prepojena z gelom 10 cm x 10 cm</t>
  </si>
  <si>
    <t>28.2. ANTIMIKROBNO OLJE</t>
  </si>
  <si>
    <t>28.3. ANTIMIKROBNO OLJE</t>
  </si>
  <si>
    <t>28.4. ANTIMIKROBNO OLJE</t>
  </si>
  <si>
    <t>28.5. ANTIMIKROBNO OLJE</t>
  </si>
  <si>
    <t>1. tampon NM  št. 3 4 kom,                                                                                                                                            2. kompresa NM 7,5x7,5cm, 6 slojna 1kom,                                                                                                     3. OP podloga 45x45cm  1kom,                                                                                                                                   4. papirnata ali PVC ledvička 1kom,                                                                                                                       5. prijemalka PVC ali nerjaveče jeklo, ukrivljena ali ravna 1kom                                                                                           Set za kateterizacijo</t>
  </si>
  <si>
    <t>1. kompresa netkana 5x5 cm, 6 slojna 2 kom                                                                                                   2. kompresa netkana 7,5x7,5 cm, 6 slojna 2 kom                                                                                         3. netkani tampon št. 3 4 kom                                                                                                                                    4. pinceta 1 kom                                                            Set preveza oddelek 16 cm x 20 cm</t>
  </si>
  <si>
    <t>29.1. SET PREVEZA ŠT. 1 NETKANA, STERILNA</t>
  </si>
  <si>
    <t>Trajna zaščitna krema, ki zagotavlja zaščito tudi pred telesnimi izločki, vlaži kožo, koži omogoča dihanje, ne masti plenic, vsebuje dimetikon in akrilatni terpolimer, omogoča lepljenje pripomočkov. Tuba 92-115 g. Zaščitna krema 92 g kvalitete kot Cavilon 3392G</t>
  </si>
  <si>
    <t>Alginatni matriks s srebrovimi ioni v pasti vijolične barve. Pakirana v posebni mehki tubi z dolgim vratom (za dosego globjih ran, tunelnih ran in sinusov). Na rani ostane od 3-4 dni. Ne pušča temnih madežev na koži. Primerna za opekline. 15 g</t>
  </si>
  <si>
    <t>Pasta s kadeksomerno matrico z dodatkom joda, ki čisti, mehča in vpija izločke na akutni ali kronični rani. 20 g</t>
  </si>
  <si>
    <t>Pasta s kadeksomerno matrico z dodatkom joda, ki čisti, mehča in vpija izločke na akutni ali kronični rani. 40 g</t>
  </si>
  <si>
    <t>Kirurško lepilo kvalitete kot histoacril, volumen lepila 0,5 ml +/- 10%. Kirurško lepilo - brezbarvno</t>
  </si>
  <si>
    <t>Kirurško lepilo kvalitete kot histoacril, volumen lepila 0,5 ml +/- 10%. Kirurško lepilo - modro</t>
  </si>
  <si>
    <t>31.2. KIRURŠKO LEPILO</t>
  </si>
  <si>
    <t>31.3. TRAKOVI ZA ZAPIRANJE RAN</t>
  </si>
  <si>
    <t>31.4. TRAKOVI ZA ZAPIRANJE RAN</t>
  </si>
  <si>
    <t>Sterilni trakovi za brezšivno zapiranje ran, kvalitete kot Steri strip. Steri strip od 10 mm do 14 mm x od 90 mm do 104 mm</t>
  </si>
  <si>
    <t xml:space="preserve">Sterilni trakovi za brezšivno zapiranje ran, kvalitete kot Steri strip. Steri strip od 5,4 mm do 7 mm x od 75 mm do 104 mm </t>
  </si>
  <si>
    <t>Rola za pregledno mizo, dvoslojna perforirana na 38-50 cm (odstopanje +/-2%). Rola 60 cm x 50 m</t>
  </si>
  <si>
    <t>Rola za pregledno mizo, dvoslojna perforirana na 38-50 cm (odstopanje +/-2%). Rola 50 cm x 50 m</t>
  </si>
  <si>
    <t>Rola za pregledno mizo dvoslojna, perforirana na 38-50 cm, plastificirana (odstopanje +/-2%). Rola 59 cm x 50 m</t>
  </si>
  <si>
    <t xml:space="preserve">Rola za pregledno mizo dvoslojna, perforirana na 38-50 cm, plastificirana (odstopanje +/-2%). Rola 70 cm x 50 m  </t>
  </si>
  <si>
    <t>32.2. ROLA ZA PREGELDNO MIZO DVOSLOJNA</t>
  </si>
  <si>
    <t>32.3. ROLA ZA PREGLEDNO MIZO PLASTIFICIRANA</t>
  </si>
  <si>
    <t>32.4. ROLA ZA PREGLEDNO MIZO PLASTIFICIRANA</t>
  </si>
  <si>
    <t>Penasta obloga za zaščito kože  na ušesu pri uporabi raznih katetrov, cevi. Obloga je iz posebne porozne pene, lateks free, zmanjšuje pritisk na kožo, je premera 1 cm in dolžine 7cm, možnost sterilizacije s paro. 1 cm x 7 cm</t>
  </si>
  <si>
    <t>Penasta obloga za zaščito kože nosu pri uporabi raznih katetrov, cevi. Obloga je iz posebne porozne pene,  zmanjšuje pritisk na kožo, lateks free, možnost sterilizacije s peno. Velikost MINI premer 1,5 cm, dolžina 2 cm</t>
  </si>
  <si>
    <t>Penasta obloga za zaščito kože nosu pri uporabi raznih katetrov, cevi. Obloga je iz posebne porozne pene,  zmanjšuje pritisk na kožo, lateks free, možnost sterilizacije s peno. Velikost S premer 2 cm, dolžina 2 cm</t>
  </si>
  <si>
    <t>Penasta obloga za zaščito kože nosu pri uporabi raznih katetrov, cevi. Obloga je iz posebne porozne pene,  zmanjšuje pritisk na kožo, lateks free, možnost sterilizacije s peno. Velikost L premer 2,5 cm, dolžina 2 cm</t>
  </si>
  <si>
    <t>33.3. OBLOGA ZA ZAŠČITO NOSU</t>
  </si>
  <si>
    <t>33.4. OBLOGA ZA ZAŠČITO NOSU</t>
  </si>
  <si>
    <t>Mehko obložena upogljiva opornica za roko, zapestje, gleženj pri venskih ali arterijskih pristopih, za zaščito pri premikanju, negi, izvajanju raznih posegov .Izdelana je iz pene in velurja, namešča se z elastičnimi trakovi, ki imajo na koncu ježe trakce za fiksacijo, jedro pa je iz 99,5% aluminija. ODRASLI 33cmx9cm</t>
  </si>
  <si>
    <t>Mehko obložena upogljiva opornica za roko, zapestje, gleženj pri venskih ali arterijskih pristopih, za zaščito pri premikanju, negi, izvajanju raznih posegov .Izdelana je iz pene in velurja, namešča se z elastičnimi trakovi, ki imajo na koncu ježe trakce za fiksacijo, jedro pa je iz 99,5% aluminija. ODRASLI 22cmx9cm</t>
  </si>
  <si>
    <t>Blazinice za hlajenje presredka, visoko vpojne. Blazinice se pred uporabo aktivira, hladi vsaj 15 minut ali več. 11,4 cm x 36,2 cm</t>
  </si>
  <si>
    <t>Prevleka za UZ sondo. Sterilna, neprepustna. Lepljiva ali nelepljiva. Velikost 18 cm x 127 cm (+/- 10%)</t>
  </si>
  <si>
    <t>Prevleka za transezofagealno (TEE) sondo, dodan gel. Dolžina prekritja 110 cm</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</si>
  <si>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S</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</si>
  <si>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M</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</si>
  <si>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L</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</si>
  <si>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XL</t>
  </si>
  <si>
    <t>Alkoholni robčki za razkuževanje malih medicinskih pripomočkov, venskih in arterijskih katetrov, kanil, konektov, na osnovi 70 % izopropanola in 2 % klorheksidinglukonata, kontaktni čas 30 sekund, robčki posamezno pakirani z označenim datumom uporabe. Velikost 19,5 cm x 10,5 cm</t>
  </si>
  <si>
    <t>Negovalni robčki za inkontinenco, ki kožo vlažijo, zaščitijo, proti srbečici, so mehki in nežni do kože, vsebujejo 4 % dimetikon in 6 %tekočega parafina, z dodatkom kamilice in virginskega nepozebnika, ki pomirjata kožo. Robčki so brez parabenov in dodanega alkohola in dezinfekcijskih sredstev. Robčki so sermatološko testirani, hipoalergeni, primerni za uporabo na poškodovani koži in tudi pri novorojenčkih. Pakiranje s pokrovom za ponovno zapiranje. Registrirani kot medicinski pripomoček razred I. Velikost 20 cm x 30 cm</t>
  </si>
  <si>
    <t xml:space="preserve">3.2. TAMPONI  NESTERILNI Z GUMICO, BREZ KONTRASTNE NITKE </t>
  </si>
  <si>
    <t>5.4. OPERACIJSKE TREBUŠNE KOMPRESE NESTERILNE 4 SLOJNE, S KONTRASTNO NITKO</t>
  </si>
  <si>
    <t>5.5. KOMPRESE IZ GAZE STERILNE 12 SLOJNE S KONTRASTNO NITKO, V SETU</t>
  </si>
  <si>
    <t>5.6. KOMPRESE IZ GAZE STERILNE 16 SLOJNE S KONTRASTNO NITKO, V SETU</t>
  </si>
  <si>
    <t>5.7. KOMPRESE OČESNE</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</si>
  <si>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dihanje:velikost 15,0 cm x 22,8 m </t>
  </si>
  <si>
    <t>14.9. OBLOGA IZ Na-KARBOKSIMETILCELULOZE Z DODATKOM SREBRA IN DEZINFICIENSA</t>
  </si>
  <si>
    <t>20.14. VEČFUNKCIJSKA HIDROAKTIVNA POLIMERNA OBLOGA S SREBROM</t>
  </si>
  <si>
    <t>20.15. VEČFUNKCIJSKA HIDROAKTIVNA POLIMERNA OBLOGA S SREBROM</t>
  </si>
  <si>
    <t>20.16. VEČFUNKCIJSKA HIDROAKTIVNA POLIMERNA OBLOGA S SREBROM</t>
  </si>
  <si>
    <t>20.17. VEČFUNKCIJSKA HIDROAKTIVNA POLIMERNA OBLOGA S SREBROM</t>
  </si>
  <si>
    <t>20.18. VEČFUNKCIJSKA HIDROAKTIVNA DEBELEJŠA POLIMERNA OBLOGA S SREBROM</t>
  </si>
  <si>
    <t>20.19. POLIMERNA OBLOGA S SREBROM ZA PRST</t>
  </si>
  <si>
    <t>20.20. POLIMERNA OBLOGA S SREBROM ZA PRST</t>
  </si>
  <si>
    <t>20.21. POLIMERNA OBLOGA S SREBROM ZA PRST</t>
  </si>
  <si>
    <t>20.22. POLIMERNA OBLOGA S SREBROM ZA PRST</t>
  </si>
  <si>
    <t>20.23. POLIMERNA OBLOGA S SREBROM ZA PRST</t>
  </si>
  <si>
    <t>23.7. POLIURETANSKA PENA Z MEDOM</t>
  </si>
  <si>
    <t>28.1. ANTIMIKROBNO OLJE</t>
  </si>
  <si>
    <t>OPOMBE (dodan stolpec)</t>
  </si>
  <si>
    <r>
      <t xml:space="preserve">ZAPRT </t>
    </r>
    <r>
      <rPr>
        <b/>
        <sz val="11"/>
        <color theme="9" tint="-0.249977111117893"/>
        <rFont val="Times New Roman"/>
        <family val="1"/>
        <charset val="238"/>
      </rPr>
      <t>ODPRT</t>
    </r>
  </si>
  <si>
    <r>
      <rPr>
        <b/>
        <strike/>
        <sz val="11"/>
        <color rgb="FFFF0000"/>
        <rFont val="Times New Roman"/>
        <family val="1"/>
        <charset val="238"/>
      </rPr>
      <t>ODPRT</t>
    </r>
    <r>
      <rPr>
        <b/>
        <sz val="11"/>
        <color theme="8" tint="-0.249977111117893"/>
        <rFont val="Times New Roman"/>
        <family val="1"/>
        <charset val="238"/>
      </rPr>
      <t xml:space="preserve"> ZAPRT</t>
    </r>
  </si>
  <si>
    <t>340.</t>
  </si>
  <si>
    <t>36. NESTERILNE ROKAVICE</t>
  </si>
  <si>
    <t>36.3. ROKAVICE ZAŠČITNE, PODALJŠANE, NITRILNE, BREZ PUDRA, NESTERILNE</t>
  </si>
  <si>
    <t xml:space="preserve">36.4. ROKAVICE ZAŠČITNE, PODALJŠANE, NITRILNE, BREZ PUDRA, NESTERILNE </t>
  </si>
  <si>
    <t>36.5. ROKAVICE ZAŠČITNE, PODALJŠANE, NITRILNE, BREZ PUDRA, NESTERILNE</t>
  </si>
  <si>
    <t>36. SKLOP - NESTERILNE ROKAVICE</t>
  </si>
  <si>
    <t>36.1 ROKAVICE PREGLEDNE VINILNE, BREZ PUDRA, NESTERILNE</t>
  </si>
  <si>
    <t xml:space="preserve">36.2. ROKAVICE ZAŠČITNE, PODALJŠANE, NITRILNE, BREZ PUDRA, NESTERILNE </t>
  </si>
  <si>
    <t>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Lastnosti: Nitrilne, obarvane, propustnost AQL 1,0 ali manj , dolžine najmanj  295 mm, debelejše, na konicah prstov hrapave, obojeročne, omogočati morajo dober oprijem tudi v mokrem okolju, za visoka tveganja, podaljšane; enostavno odpiranje in izvlačenje posamezne rokavice iz embalaže; pakiranje od 100 do 200 rokavic v osnovni embalaži. Velikost S.</t>
  </si>
  <si>
    <t>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Lastnosti: Nitrilne, obarvane, propustnost AQL 1,0 ali manj , dolžine najmanj  295 mm, debelejše, na konicah prstov hrapave, obojeročne, omogočati morajo dober oprijem tudi v mokrem okolju, za visoka tveganja, podaljšane; enostavno odpiranje in izvlačenje posamezne rokavice iz embalaže; pakiranje od 100 do 200 rokavic v osnovni embalaži. Velikost M.</t>
  </si>
  <si>
    <t>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Lastnosti: Nitrilne, obarvane, propustnost AQL 1,0 ali manj , dolžine najmanj  295 mm, debelejše, na konicah prstov hrapave, obojeročne, omogočati morajo dober oprijem tudi v mokrem okolju, za visoka tveganja, podaljšane; enostavno odpiranje in izvlačenje posamezne rokavice iz embalaže; pakiranje od 100 do 200 rokavic v osnovni embalaži. Velikost L.</t>
  </si>
  <si>
    <t>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Lastnosti: Nitrilne, obarvane, propustnost AQL 1,0 ali manj , dolžine najmanj  295 mm, debelejše, na konicah prstov hrapave, obojeročne, omogočati morajo dober oprijem tudi v mokrem okolju, za visoka tveganja, podaljšane; enostavno odpiranje in izvlačenje posamezne rokavice iz embalaže; pakiranje od 100 do 200 rokavic v osnovni embalaži. Velikost XL.</t>
  </si>
  <si>
    <t>Registrirane morajo biti kot medicinski pripomoček razreda I v skladu z Direktivo o medicinskih pripomočkih MDD 93/42/EEC ali uredbo EU 2017/745.
Ustrezati morajo zahtevam standardov EN455-4; EN 374-1, EN 374-5; EN ISO 21420; EN 16523-1; ASTM D6319 ali ISO 11193 ali EN 455-2.
Lastnosti: protimikrobna rokavica brez pudra, poleg bakterij uničujejo tudi viruse, pakiranje od 100 do 200 kom v osnovni embalaži. Velikost M.</t>
  </si>
  <si>
    <t>Registrirane morajo biti kot medicinski pripomoček razreda I v skladu z Direktivo o medicinskih pripomočkih MDD 93/42/EEC ali uredbo EU 2017/745.
Ustrezati morajo zahtevam standardov EN455-4; EN 374-1, EN 374-5; EN ISO 21420; EN 16523-1; ASTM D6319 ali ISO 11193 ali EN 455-2.
Lastnosti: protimikrobna rokavica brez pudra, poleg bakterij uničujejo tudi viruse, pakiranje od 100 do 200 kom v osnovni embalaži. Velikost L.</t>
  </si>
  <si>
    <t>36.6. PROTIMIKROBNE ROKAVICE BREZ PUDRA, NESTERILNE</t>
  </si>
  <si>
    <t>36.7. PROTIMIKROBNE ROKAVICE BREZ PUDRA, NESTERILNE</t>
  </si>
  <si>
    <t>36.8. PROTIMIKROBNE ROKAVICE BREZ PUDRA, NESTERILNE</t>
  </si>
  <si>
    <t>Registrirane morajo biti kot medicinski pripomoček razreda I v skladu z Direktivo o medicinskih pripomočkih MDD 93/42/EEC ali uredbo EU 2017/745.
Ustrezati morajo zahtevam standardov EN455-4; EN 374-1, EN 374-5; EN ISO 21420; EN 16523-1; ASTM D6319 ali ISO 11193 ali EN 455-2.
Lastnosti: protimikrobna rokavica brez pudra, poleg bakterij uničujejo tudi viruse, pakiranje od 100 do 200 kom v osnovni embalaži. VeliKost S.</t>
  </si>
  <si>
    <t xml:space="preserve">Registrirane morajo biti kot medicinski pripomoček razreda I v skladu z Direktivo o medicinskih pripomočkih MDD 93/42/EEC ali uredbo EU 2017/745.
Ustrezati morajo zahtevam standardov EN455-2 in EN455-4; skladen z EN 374-1; EN 374-5 glede zaščite pred kemikalijami in mikroorganizmi
Lastnosti: Grobe brez pudra, propustnost AQL 1,0 ali manj. Rokavice za uporabo kot zaščitne - nizko tveganje. Medicinske rokavice, pregledne, VINILNE brez talka, obojeročno oblikovane, dobra prilagodljivost na roki, hrapave konice prstov, dolžina rokavic mora biti najmanj 240 mm. Rokavice morajo biti zelo elastične, čvrste, odporne na poškodbe in vlago, omogočati optimalen otip in omogočati gladko oblačenje. Embalaža mora omogočati varno in enostavno odpiranje in enostavno izvlečenje posamezne rokavice, rokavice v embalaži ne smejo biti zlepljene. Količina rokavic v embalaži od 100 do 200 kom. Velikost M. </t>
  </si>
  <si>
    <t>Brezšivni fiksator PICC katetrov in manjših drenov, premera 1.0-2.0mm, namenjen neonatalni/pediatrični uporabi, narejen iz mehke, prožne in zračne tkanine, brez zatičev in plastičnih delov. Fiksator nizkega profila, ki zagotavlja fiksacijo brez t.i. mrtvega prostora. Omogoča enostavno fiksiranje katetra in ponovno prilagoditev položaja. Ne sme vsebovati lateksa.</t>
  </si>
  <si>
    <t>35.10 Brezšivni fiksator PICC katetrov in manjših drenov</t>
  </si>
  <si>
    <t>35.11 OBLIŽ I.V. IZ NETKANEGA MATERIALA</t>
  </si>
  <si>
    <t>ODPRT ZAPRT</t>
  </si>
  <si>
    <t>8. OPOMBA ZA SKLOP 36 - NESTERILNE ROKAVICE: v fazi podpisovanja pogodb  se ustrezno prilagodijo okvirne količine glede na obdobje sklenjene pogodbe.</t>
  </si>
  <si>
    <r>
      <t>5. Ponudnik mora v ponudbenem predračunu OBR-2 v stolpcu »opombe«, stolpec</t>
    </r>
    <r>
      <rPr>
        <b/>
        <strike/>
        <sz val="12"/>
        <color rgb="FFFF0000"/>
        <rFont val="Calibri"/>
        <family val="2"/>
        <charset val="238"/>
        <scheme val="minor"/>
      </rPr>
      <t xml:space="preserve"> H</t>
    </r>
    <r>
      <rPr>
        <b/>
        <sz val="12"/>
        <color rgb="FFFF0000"/>
        <rFont val="Calibri"/>
        <family val="2"/>
        <charset val="238"/>
        <scheme val="minor"/>
      </rPr>
      <t xml:space="preserve"> I</t>
    </r>
    <r>
      <rPr>
        <b/>
        <sz val="12"/>
        <color theme="1"/>
        <rFont val="Calibri"/>
        <family val="2"/>
        <charset val="238"/>
        <scheme val="minor"/>
      </rPr>
      <t xml:space="preserve"> za vsak ponujeni artikel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r>
  </si>
  <si>
    <r>
      <t>Sterilen prozoren elastični poliuretanski obliž za pričvrstitev i.v. kanile s papirnim okvirčkom za lažjo namestitev in prerezom: Obliž sterilen, prozoren, elastični poliuretanski obliž za pričvrstitev i.v. kanile z enostavnim nameščanjem in prerezom za kanilo. Del obliža ob rerezu je iz mehkega netkanega materiala, ki se prilagaja krilcem kanile</t>
    </r>
    <r>
      <rPr>
        <strike/>
        <sz val="11"/>
        <color rgb="FFFF0000"/>
        <rFont val="Times New Roman"/>
        <family val="1"/>
        <charset val="238"/>
      </rPr>
      <t>, imeti mora dodatno blazinico za podložitev pod krilca</t>
    </r>
    <r>
      <rPr>
        <sz val="11"/>
        <rFont val="Times New Roman"/>
        <family val="1"/>
        <charset val="238"/>
      </rPr>
      <t>. Ima okence za optimalno vizualno kontrolo; od 7 do 7,5 cm x od 8,5 cm do 9 cm.</t>
    </r>
  </si>
  <si>
    <t>Vatiranci oviti v gazo - klasični, nesterilni, jedro iz 100% beljenega bombaža, ovojnina iz beljene gaze, obšiti ob straneh, možnost sterilizacije: nesterilen, 25 cm x 15 cm</t>
  </si>
  <si>
    <t>Vatiranci oviti v gazo - klasični, nesterilni, jedro iz 100% beljenega bombaža, ovojnina iz beljene gaze, obšiti ob straneh, možnost sterilizacije: nesterilen, 45 cm x 15 cm</t>
  </si>
  <si>
    <t>Vatiranci oviti v gazo - klasični, sterilni, jedro iz 100% beljenega bombaža), ovojnina iz beljene gaze, obšiti ob straneh: set vatiranec iz gaze po 1 kos,sterilen 50 cm x 30 cm</t>
  </si>
  <si>
    <t>Vatiranci oviti v gazo - klasični, sterilni, jedro iz 100% beljenega bombaža, ovojnina iz beljene gaze, obšiti ob straneh: set vatiranci iz gaze, po 2 kosa v setu, sterilen 45 cm x 15 cm</t>
  </si>
  <si>
    <t>Vatiranci oviti v gazo - klasični, sterilni, jedro iz 100% beljenega bombaža, ovojnina iz beljene gaze, obšiti ob straneh: set vatiranci iz gaze, po 2 kosa v setu, sterilen 25 cm x 15 cm</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</si>
  <si>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5 cm do 6 cm x 6,5 cm do 8 cm</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</si>
  <si>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9 cm  x od 9 cm do 10 cm</t>
  </si>
  <si>
    <t xml:space="preserve">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9 cm x od 15 cm do 15,5 cm </t>
  </si>
  <si>
    <t xml:space="preserve">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10  cm x 20 cm </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</si>
  <si>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10 cm x 25 cm</t>
  </si>
  <si>
    <r>
      <rPr>
        <strike/>
        <sz val="11"/>
        <color rgb="FFFF0000"/>
        <rFont val="Times New Roman"/>
        <family val="1"/>
        <charset val="238"/>
      </rPr>
      <t>Obliž sterilen, prozoren,  za pričvrstitev  centralnih  venskih katetrov,  gel  blazinica prepojena z 2-2,5%  CHG, ki se namesti na  vbodno mesto je prozorna  ima zmožnost vpijanja  tekočin in je prilagodljiva  ter za aktivacijo ne  potrebuje dodajanja vlage, obliž in gel v enem.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8,5 cm x 11,5 cm</t>
    </r>
    <r>
      <rPr>
        <sz val="11"/>
        <color theme="1"/>
        <rFont val="Times New Roman"/>
        <family val="1"/>
        <charset val="238"/>
      </rPr>
      <t xml:space="preserve"> Obliž sterilen, prozoren,  za pričvrstitev  centralnih  venskih katetrov. Obliž je narejen iz hipoalergijskega poliuretanskega polprepustnega prozornega filma in dodanega hipoalergijskega akrilatnega lepila. Na robovih je ojačan z belim netkanim lepilnim trakom za boljšo fiksacijo. Na prozornem delu je vgrajena hidrogelna blazinica, prepojena z 2% klorheksidin glukonatom, ki se namesti na vbodno mesto. Blazinica je prozorna, kar omogoča stalen nadzor vbodnega mesta, ima možnost vpijanja tekočin in absorbira izcedek in tudi potencialno kri iz vbodnega mesta. Klorheksidin se začne sproščati takoj po namestitvi in ima antimikrobni učinek na mikroorganizme, ki so najpogostejši vzrok za okužbe povezane z osrednjimi venskimi katetri.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Obliž klinično dokazano zmanjšuje kolonizacijo katetra in pojavnost okužb povezanih s katetri. Ima veliko prepustnost za vodno paro s strani kože in je odporen na razkužila, ki vsebujejo alkohol. Obliž je razvrščen med medicinske pripomočke razreda III. 8,5cm x 11,5 cm.</t>
    </r>
    <r>
      <rPr>
        <sz val="11"/>
        <color rgb="FFFF0000"/>
        <rFont val="Times New Roman"/>
        <family val="1"/>
        <charset val="238"/>
      </rPr>
      <t xml:space="preserve"> Klinično dokazano zmanjšuje kolonizacijo katetra in pojavnost okužb povezanih s katetri in je to tudi opredeljeno v navodilih za uporabo</t>
    </r>
  </si>
  <si>
    <r>
      <rPr>
        <strike/>
        <sz val="11"/>
        <color rgb="FFFF0000"/>
        <rFont val="Times New Roman"/>
        <family val="1"/>
        <charset val="238"/>
      </rPr>
      <t>Obliž sterilen, prozoren,  za pričvrstitev  centralnih  venskih katetrov,  gel  blazinica prepojena z 2-2,5%  CHG, ki se namesti na  vbodno mesto je prozorna  ima zmožnost vpijanja  tekočin in je prilagodljiva  ter za aktivacijo ne  potrebuje dodajanja vlage, obliž in gel v enem.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10 cm x 12 cm</t>
    </r>
    <r>
      <rPr>
        <sz val="11"/>
        <color theme="1"/>
        <rFont val="Times New Roman"/>
        <family val="1"/>
        <charset val="238"/>
      </rPr>
      <t xml:space="preserve"> Obliž sterilen, prozoren,  za pričvrstitev  centralnih  venskih katetrov. Obliž je narejen iz hipoalergijskega poliuretanskega polprepustnega prozornega filma in dodanega hipoalergijskega akrilatnega lepila. Na robovih je ojačan z belim netkanim lepilnim trakom za boljšo fiksacijo. Na prozornem delu je vgrajena hidrogelna blazinica, prepojena z 2% klorheksidin glukonatom, ki se namesti na vbodno mesto. Blazinica je prozorna, kar omogoča stalen nadzor vbodnega mesta, ima možnost vpijanja tekočin in absorbira izcedek in tudi potencialno kri iz vbodnega mesta. Klorheksidin se začne sproščati takoj po namestitvi in ima antimikrobni učinek na mikroorganizme, ki so najpogostejši vzrok za okužbe povezane z osrednjimi venskimi katetri.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Obliž klinično dokazano zmanjšuje kolonizacijo katetra in pojavnost okužb povezanih s katetri. Ima veliko prepustnost za vodno paro s strani kože in je odporen na razkužila, ki vsebujejo alkohol. Obliž je razvrščen med medicinske pripomočke razreda III. 10 cm x 12 cm. </t>
    </r>
    <r>
      <rPr>
        <sz val="11"/>
        <color rgb="FFFF0000"/>
        <rFont val="Times New Roman"/>
        <family val="1"/>
        <charset val="238"/>
      </rPr>
      <t xml:space="preserve"> Klinično dokazano zmanjšuje kolonizacijo katetra in pojavnost okužb povezanih s katetri in je to tudi opredeljeno v navodilih za uporabo</t>
    </r>
  </si>
  <si>
    <r>
      <t xml:space="preserve">Mrežica fiksirna-pletena iz beljenih bombažnih niti, v obliki rokava, dolžine 25m - 50 m (Opomba: ceno se preračuna na 25m): št. 1 (zapestje, podlaht). </t>
    </r>
    <r>
      <rPr>
        <sz val="11"/>
        <color rgb="FFFF0000"/>
        <rFont val="Times New Roman"/>
        <family val="1"/>
        <charset val="238"/>
      </rPr>
      <t>Brez lateksa</t>
    </r>
  </si>
  <si>
    <r>
      <t xml:space="preserve">Mrežica fiksirna-pletena iz beljenih bombažnih niti, v obliki rokava, dolžine 25m - 50 m (Opomba: ceno se preračuna na 25m): št. 2 (stopalo, goleno) </t>
    </r>
    <r>
      <rPr>
        <sz val="11"/>
        <color rgb="FFFF0000"/>
        <rFont val="Times New Roman"/>
        <family val="1"/>
        <charset val="238"/>
      </rPr>
      <t>Brez lateksa</t>
    </r>
  </si>
  <si>
    <r>
      <t xml:space="preserve">Mrežica fiksirna-pletena iz beljenih bombažnih niti, v obliki rokava, dolžine 25m - 50 m (Opomba: ceno se preračuna na 25m): št. 3 (stegno, koleno) </t>
    </r>
    <r>
      <rPr>
        <sz val="11"/>
        <color rgb="FFFF0000"/>
        <rFont val="Times New Roman"/>
        <family val="1"/>
        <charset val="238"/>
      </rPr>
      <t>Brez lateksa</t>
    </r>
  </si>
  <si>
    <r>
      <t xml:space="preserve">Mrežica fiksirna-pletena iz beljenih bombažnih niti, v obliki rokava, dolžine 25m - 50 m (Opomba: ceno se preračuna na 25m): št. 4 (rama, stegno) </t>
    </r>
    <r>
      <rPr>
        <sz val="11"/>
        <color rgb="FFFF0000"/>
        <rFont val="Times New Roman"/>
        <family val="1"/>
        <charset val="238"/>
      </rPr>
      <t>Brez lateksa</t>
    </r>
  </si>
  <si>
    <r>
      <t xml:space="preserve">Mrežica fiksirna-pletena iz beljenih bombažnih niti, v obliki rokava, dolžine 25m - 50 m (Opomba: ceno se preračuna na 25m): št. 5 (glava, vrat) </t>
    </r>
    <r>
      <rPr>
        <sz val="11"/>
        <color rgb="FFFF0000"/>
        <rFont val="Times New Roman"/>
        <family val="1"/>
        <charset val="238"/>
      </rPr>
      <t>Brez lateksa</t>
    </r>
  </si>
  <si>
    <r>
      <t xml:space="preserve">Mrežica fiksirna-pletena iz beljenih bombažnih niti, v obliki rokava, dolžine 25m - 50 m (Opomba: ceno se preračuna na 25m): št.6 (glava, stegno, trup) </t>
    </r>
    <r>
      <rPr>
        <sz val="11"/>
        <color rgb="FFFF0000"/>
        <rFont val="Times New Roman"/>
        <family val="1"/>
        <charset val="238"/>
      </rPr>
      <t>Brez lateksa</t>
    </r>
  </si>
  <si>
    <r>
      <t xml:space="preserve">Mrežica fiksirna-pletena iz beljenih bombažnih niti, v obliki rokava, dolžine 25m - 50 m (Opomba: ceno se preračuna na 25m): št. 7 </t>
    </r>
    <r>
      <rPr>
        <sz val="11"/>
        <color rgb="FFFF0000"/>
        <rFont val="Times New Roman"/>
        <family val="1"/>
        <charset val="238"/>
      </rPr>
      <t>Brez lateksa</t>
    </r>
  </si>
  <si>
    <r>
      <t xml:space="preserve">Mrežica fiksirna-pletena iz beljenih bombažnih niti, v obliki rokava, dolžine 25m - 50 m (Opomba: ceno se preračuna na 25m): št. 8 </t>
    </r>
    <r>
      <rPr>
        <sz val="11"/>
        <color rgb="FFFF0000"/>
        <rFont val="Times New Roman"/>
        <family val="1"/>
        <charset val="238"/>
      </rPr>
      <t>Brez lateksa</t>
    </r>
  </si>
  <si>
    <r>
      <t xml:space="preserve">Mrežica fiksirna-pletena iz beljenih bombažnih niti, v obliki rokava, dolžine 25m - 50 m (Opomba: ceno se preračuna na 25m): št. 9 (trup, medenica, nadlaht) </t>
    </r>
    <r>
      <rPr>
        <sz val="11"/>
        <color rgb="FFFF0000"/>
        <rFont val="Times New Roman"/>
        <family val="1"/>
        <charset val="238"/>
      </rPr>
      <t>Brez lateksa</t>
    </r>
  </si>
  <si>
    <r>
      <rPr>
        <b/>
        <strike/>
        <sz val="11"/>
        <color rgb="FFFF0000"/>
        <rFont val="Times New Roman"/>
        <family val="1"/>
        <charset val="238"/>
      </rPr>
      <t xml:space="preserve">ZAPRT </t>
    </r>
    <r>
      <rPr>
        <b/>
        <sz val="11"/>
        <color rgb="FFFF0000"/>
        <rFont val="Times New Roman"/>
        <family val="1"/>
        <charset val="238"/>
      </rPr>
      <t>ODPRT</t>
    </r>
  </si>
  <si>
    <r>
      <rPr>
        <b/>
        <strike/>
        <sz val="11"/>
        <color rgb="FFFF0000"/>
        <rFont val="Times New Roman"/>
        <family val="1"/>
        <charset val="238"/>
      </rPr>
      <t>ZAPRT</t>
    </r>
    <r>
      <rPr>
        <b/>
        <sz val="11"/>
        <color rgb="FFFF0000"/>
        <rFont val="Times New Roman"/>
        <family val="1"/>
        <charset val="238"/>
      </rPr>
      <t xml:space="preserve"> ODPRT</t>
    </r>
  </si>
  <si>
    <t>ZAPRT</t>
  </si>
  <si>
    <r>
      <t xml:space="preserve">Adhezivna troslojna obloga iz pene. Anatomsko oblikovana za namestitev na križnico ali peto. Ustvarja in vzdržuje optimalno toplo in vlažno okolje. Se ne zlepi z rano in omogoča nebolečo menjavo. Posebna tehnologija omogoča visoko vpojnost in uspešno zadrži izloček ter preprečuje maceracijo in puščanje. Polprepustna zunanja membrana prepušča pline in hlape, hkrati ščiti rano pred mikrobi in je vodoodporna. obloge za komolec in peto </t>
    </r>
    <r>
      <rPr>
        <strike/>
        <sz val="11"/>
        <color rgb="FFFF0000"/>
        <rFont val="Times New Roman"/>
        <family val="1"/>
        <charset val="238"/>
      </rPr>
      <t xml:space="preserve">1,5 cm x 18 cm </t>
    </r>
    <r>
      <rPr>
        <sz val="11"/>
        <color rgb="FFFF0000"/>
        <rFont val="Times New Roman"/>
        <family val="1"/>
        <charset val="238"/>
      </rPr>
      <t>16,5 cm x18 cm</t>
    </r>
  </si>
  <si>
    <r>
      <t xml:space="preserve">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t>
    </r>
    <r>
      <rPr>
        <strike/>
        <sz val="11"/>
        <color rgb="FFFF0000"/>
        <rFont val="Times New Roman"/>
        <family val="1"/>
        <charset val="238"/>
      </rPr>
      <t>polnilo 2 g 30 cm</t>
    </r>
    <r>
      <rPr>
        <sz val="11"/>
        <color theme="1"/>
        <rFont val="Times New Roman"/>
        <family val="1"/>
        <charset val="238"/>
      </rPr>
      <t xml:space="preserve"> </t>
    </r>
    <r>
      <rPr>
        <sz val="11"/>
        <color rgb="FFFF0000"/>
        <rFont val="Times New Roman"/>
        <family val="1"/>
        <charset val="238"/>
      </rPr>
      <t>5x5 cm</t>
    </r>
  </si>
  <si>
    <r>
      <t xml:space="preserve">Visoko elastični, hipoalergeni lepilni povoj, ki se uporablja za fiksiranje, kompresijo in podporo sklepov ter mišic. Sestavljen iz finega, zračnega 100% bombaža, ki se dobro prilagaja anatomskim oblikam telesa. Idealen za oporo pri zvinih, udarninah in tendinitisih ter za lažje imobilizacije.Odličen za pritrjevanje oblog in povijanje gibljivih delov telesa, saj omogoča nadzorovano raztegljivost. Enakovredno kot Adheban plus:: velikost </t>
    </r>
    <r>
      <rPr>
        <strike/>
        <sz val="11"/>
        <color rgb="FFFF0000"/>
        <rFont val="Times New Roman"/>
        <family val="1"/>
        <charset val="238"/>
      </rPr>
      <t xml:space="preserve">30 cm x 2,5 m </t>
    </r>
    <r>
      <rPr>
        <sz val="11"/>
        <color rgb="FFFF0000"/>
        <rFont val="Times New Roman"/>
        <family val="1"/>
        <charset val="238"/>
      </rPr>
      <t>3 cm x 2,5m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</si>
</sst>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0"/>
    <numFmt numFmtId="165" formatCode="0.0%"/>
    <numFmt numFmtId="166" formatCode="0.0000"/>
    <numFmt numFmtId="167" formatCode="0.0"/>
  </numFmts>
  <fonts count="35" x14ac:knownFonts="1">
    <font>
      <sz val="11"/>
      <color theme="1"/>
      <name val="Calibri"/>
      <family val="2"/>
      <charset val="238"/>
      <scheme val="minor"/>
    </font>
    <font>
      <sz val="11"/>
      <color theme="1"/>
      <name val="Calibri"/>
      <family val="2"/>
      <charset val="238"/>
      <scheme val="minor"/>
    </font>
    <font>
      <sz val="10"/>
      <color indexed="8"/>
      <name val="Arial"/>
      <family val="2"/>
      <charset val="238"/>
    </font>
    <font>
      <b/>
      <sz val="12"/>
      <color rgb="FF000000"/>
      <name val="Times New Roman"/>
      <family val="1"/>
      <charset val="238"/>
    </font>
    <font>
      <sz val="12"/>
      <color rgb="FF000000"/>
      <name val="Times New Roman"/>
      <family val="1"/>
      <charset val="238"/>
    </font>
    <font>
      <sz val="12"/>
      <color indexed="8"/>
      <name val="Times New Roman"/>
      <family val="1"/>
      <charset val="238"/>
    </font>
    <font>
      <b/>
      <sz val="12"/>
      <color indexed="8"/>
      <name val="Times New Roman"/>
      <family val="1"/>
      <charset val="238"/>
    </font>
    <font>
      <b/>
      <sz val="22"/>
      <color theme="1"/>
      <name val="Times New Roman"/>
      <family val="1"/>
      <charset val="238"/>
    </font>
    <font>
      <sz val="11"/>
      <color theme="1"/>
      <name val="Times New Roman"/>
      <family val="1"/>
      <charset val="238"/>
    </font>
    <font>
      <b/>
      <sz val="11"/>
      <color theme="1"/>
      <name val="Times New Roman"/>
      <family val="1"/>
      <charset val="238"/>
    </font>
    <font>
      <sz val="11"/>
      <name val="Times New Roman"/>
      <family val="1"/>
      <charset val="238"/>
    </font>
    <font>
      <b/>
      <sz val="11"/>
      <name val="Times New Roman"/>
      <family val="1"/>
      <charset val="238"/>
    </font>
    <font>
      <sz val="10"/>
      <name val="Arial CE"/>
      <charset val="238"/>
    </font>
    <font>
      <sz val="10"/>
      <color indexed="8"/>
      <name val="Arial"/>
      <family val="2"/>
    </font>
    <font>
      <sz val="11"/>
      <color indexed="8"/>
      <name val="Times New Roman"/>
      <family val="1"/>
      <charset val="238"/>
    </font>
    <font>
      <sz val="11"/>
      <color rgb="FFFF0000"/>
      <name val="Times New Roman"/>
      <family val="1"/>
      <charset val="238"/>
    </font>
    <font>
      <sz val="11"/>
      <color rgb="FF000000"/>
      <name val="Times New Roman"/>
      <family val="1"/>
      <charset val="238"/>
    </font>
    <font>
      <sz val="11"/>
      <color indexed="8"/>
      <name val="Calibri"/>
      <family val="2"/>
      <charset val="238"/>
    </font>
    <font>
      <b/>
      <sz val="12"/>
      <color theme="1"/>
      <name val="Calibri"/>
      <family val="2"/>
      <charset val="238"/>
      <scheme val="minor"/>
    </font>
    <font>
      <sz val="11"/>
      <color indexed="8"/>
      <name val="Calibri"/>
      <family val="2"/>
      <charset val="238"/>
      <scheme val="minor"/>
    </font>
    <font>
      <sz val="12"/>
      <color theme="1"/>
      <name val="Calibri"/>
      <family val="2"/>
      <charset val="238"/>
      <scheme val="minor"/>
    </font>
    <font>
      <sz val="12"/>
      <color theme="1"/>
      <name val="Times New Roman"/>
      <family val="1"/>
    </font>
    <font>
      <b/>
      <sz val="14"/>
      <color theme="1"/>
      <name val="Times New Roman"/>
      <family val="1"/>
    </font>
    <font>
      <b/>
      <sz val="16"/>
      <color theme="1"/>
      <name val="Calibri"/>
      <family val="2"/>
      <charset val="238"/>
      <scheme val="minor"/>
    </font>
    <font>
      <b/>
      <sz val="11"/>
      <color theme="9" tint="-0.249977111117893"/>
      <name val="Times New Roman"/>
      <family val="1"/>
      <charset val="238"/>
    </font>
    <font>
      <b/>
      <sz val="11"/>
      <color theme="9" tint="-0.249977111117893"/>
      <name val="Calibri"/>
      <family val="2"/>
      <charset val="238"/>
      <scheme val="minor"/>
    </font>
    <font>
      <b/>
      <sz val="11"/>
      <color theme="8" tint="-0.249977111117893"/>
      <name val="Times New Roman"/>
      <family val="1"/>
      <charset val="238"/>
    </font>
    <font>
      <b/>
      <sz val="11"/>
      <color theme="4"/>
      <name val="Times New Roman"/>
      <family val="1"/>
      <charset val="238"/>
    </font>
    <font>
      <b/>
      <sz val="11"/>
      <color rgb="FF0070C0"/>
      <name val="Times New Roman"/>
      <family val="1"/>
      <charset val="238"/>
    </font>
    <font>
      <strike/>
      <sz val="11"/>
      <color rgb="FFFF0000"/>
      <name val="Times New Roman"/>
      <family val="1"/>
      <charset val="238"/>
    </font>
    <font>
      <b/>
      <sz val="11"/>
      <color rgb="FFFF0000"/>
      <name val="Times New Roman"/>
      <family val="1"/>
      <charset val="238"/>
    </font>
    <font>
      <b/>
      <strike/>
      <sz val="12"/>
      <color rgb="FFFF0000"/>
      <name val="Calibri"/>
      <family val="2"/>
      <charset val="238"/>
      <scheme val="minor"/>
    </font>
    <font>
      <b/>
      <strike/>
      <sz val="11"/>
      <color rgb="FFFF0000"/>
      <name val="Times New Roman"/>
      <family val="1"/>
      <charset val="238"/>
    </font>
    <font>
      <b/>
      <sz val="12"/>
      <color rgb="FFFF0000"/>
      <name val="Calibri"/>
      <family val="2"/>
      <charset val="238"/>
      <scheme val="minor"/>
    </font>
    <font>
      <sz val="12"/>
      <color rgb="FFFF0000"/>
      <name val="Times New Roman"/>
      <family val="1"/>
      <charset val="238"/>
    </font>
  </fonts>
  <fills count="12">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9"/>
        <bgColor indexed="64"/>
      </patternFill>
    </fill>
    <fill>
      <patternFill patternType="solid">
        <fgColor theme="6"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9">
    <xf numFmtId="0" fontId="0" fillId="0" borderId="0"/>
    <xf numFmtId="43" fontId="1" fillId="0" borderId="0" applyFont="0" applyFill="0" applyBorder="0" applyAlignment="0" applyProtection="0"/>
    <xf numFmtId="0" fontId="2" fillId="0" borderId="1">
      <alignment horizontal="left" vertical="center" wrapText="1"/>
    </xf>
    <xf numFmtId="0" fontId="12" fillId="0" borderId="0"/>
    <xf numFmtId="0" fontId="13" fillId="0" borderId="1">
      <alignment horizontal="left" vertical="center" wrapText="1"/>
    </xf>
    <xf numFmtId="0" fontId="12" fillId="0" borderId="0"/>
    <xf numFmtId="43" fontId="1" fillId="0" borderId="0" applyFont="0" applyFill="0" applyBorder="0" applyAlignment="0" applyProtection="0"/>
    <xf numFmtId="0" fontId="12" fillId="0" borderId="0"/>
    <xf numFmtId="0" fontId="17" fillId="0" borderId="0"/>
  </cellStyleXfs>
  <cellXfs count="233">
    <xf numFmtId="0" fontId="0" fillId="0" borderId="0" xfId="0"/>
    <xf numFmtId="0" fontId="3"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2" borderId="1" xfId="2" applyFont="1" applyFill="1" applyBorder="1" applyAlignment="1">
      <alignment horizontal="center" vertical="center" wrapText="1"/>
    </xf>
    <xf numFmtId="0" fontId="0" fillId="0" borderId="0" xfId="0" applyAlignment="1">
      <alignment wrapText="1"/>
    </xf>
    <xf numFmtId="4" fontId="8" fillId="3" borderId="2" xfId="0" applyNumberFormat="1" applyFont="1" applyFill="1" applyBorder="1"/>
    <xf numFmtId="4" fontId="8" fillId="3" borderId="3" xfId="0" applyNumberFormat="1" applyFont="1" applyFill="1" applyBorder="1"/>
    <xf numFmtId="0" fontId="8" fillId="0" borderId="1" xfId="0" applyFont="1" applyBorder="1"/>
    <xf numFmtId="0" fontId="8" fillId="4" borderId="1" xfId="0" applyFont="1" applyFill="1" applyBorder="1"/>
    <xf numFmtId="4" fontId="8" fillId="0" borderId="1" xfId="0" applyNumberFormat="1" applyFont="1" applyFill="1" applyBorder="1"/>
    <xf numFmtId="0" fontId="8" fillId="4" borderId="1" xfId="0" applyFont="1" applyFill="1" applyBorder="1" applyAlignment="1">
      <alignment horizontal="right"/>
    </xf>
    <xf numFmtId="4" fontId="8" fillId="4" borderId="1" xfId="0" applyNumberFormat="1" applyFont="1" applyFill="1" applyBorder="1"/>
    <xf numFmtId="0" fontId="8" fillId="0" borderId="1" xfId="0" applyFont="1" applyBorder="1" applyAlignment="1">
      <alignment horizontal="center"/>
    </xf>
    <xf numFmtId="0" fontId="8" fillId="0" borderId="1" xfId="0" applyFont="1" applyBorder="1" applyAlignment="1">
      <alignment horizontal="left"/>
    </xf>
    <xf numFmtId="0" fontId="9" fillId="0" borderId="1" xfId="0" applyFont="1" applyBorder="1" applyAlignment="1">
      <alignment vertical="center" wrapText="1"/>
    </xf>
    <xf numFmtId="4" fontId="8" fillId="0" borderId="1" xfId="0" applyNumberFormat="1" applyFont="1" applyBorder="1"/>
    <xf numFmtId="0" fontId="8" fillId="0" borderId="1" xfId="0" applyFont="1" applyBorder="1" applyAlignment="1">
      <alignment horizontal="right"/>
    </xf>
    <xf numFmtId="0" fontId="8" fillId="0" borderId="1" xfId="0" applyFont="1" applyBorder="1" applyAlignment="1">
      <alignment vertical="top" wrapText="1"/>
    </xf>
    <xf numFmtId="0" fontId="9" fillId="5" borderId="1" xfId="0" applyFont="1" applyFill="1" applyBorder="1" applyAlignment="1">
      <alignment vertical="center" wrapText="1"/>
    </xf>
    <xf numFmtId="0" fontId="8" fillId="0" borderId="1" xfId="0" applyFont="1" applyFill="1" applyBorder="1"/>
    <xf numFmtId="4" fontId="8" fillId="0" borderId="1" xfId="0" applyNumberFormat="1" applyFont="1" applyFill="1" applyBorder="1" applyAlignment="1">
      <alignment horizontal="right"/>
    </xf>
    <xf numFmtId="164" fontId="8" fillId="0" borderId="1" xfId="0" applyNumberFormat="1" applyFont="1" applyFill="1" applyBorder="1"/>
    <xf numFmtId="165" fontId="8" fillId="0" borderId="1" xfId="0" applyNumberFormat="1" applyFont="1" applyFill="1" applyBorder="1"/>
    <xf numFmtId="0" fontId="8" fillId="0" borderId="1" xfId="0" applyFont="1" applyFill="1" applyBorder="1" applyAlignment="1">
      <alignment horizontal="right"/>
    </xf>
    <xf numFmtId="0" fontId="8" fillId="0" borderId="1" xfId="0" applyFont="1" applyFill="1" applyBorder="1" applyAlignment="1">
      <alignment horizontal="right" wrapText="1"/>
    </xf>
    <xf numFmtId="0" fontId="8" fillId="0" borderId="1" xfId="0" applyFont="1" applyFill="1" applyBorder="1" applyAlignment="1">
      <alignment vertical="top" wrapText="1"/>
    </xf>
    <xf numFmtId="0" fontId="8" fillId="0" borderId="1" xfId="0" applyFont="1" applyFill="1" applyBorder="1" applyAlignment="1">
      <alignment horizontal="left" wrapText="1"/>
    </xf>
    <xf numFmtId="0" fontId="8" fillId="0" borderId="1" xfId="0" applyFont="1" applyFill="1" applyBorder="1" applyAlignment="1">
      <alignment horizontal="center"/>
    </xf>
    <xf numFmtId="0" fontId="9" fillId="0" borderId="1" xfId="0" applyFont="1" applyFill="1" applyBorder="1" applyAlignment="1">
      <alignment vertical="center" wrapText="1"/>
    </xf>
    <xf numFmtId="0" fontId="8" fillId="0" borderId="1" xfId="0" applyFont="1" applyFill="1" applyBorder="1" applyAlignment="1">
      <alignment horizontal="left"/>
    </xf>
    <xf numFmtId="4" fontId="8" fillId="4" borderId="1" xfId="0" applyNumberFormat="1" applyFont="1" applyFill="1" applyBorder="1" applyAlignment="1">
      <alignment horizontal="right"/>
    </xf>
    <xf numFmtId="1" fontId="10" fillId="3" borderId="1" xfId="0" applyNumberFormat="1" applyFont="1" applyFill="1" applyBorder="1" applyAlignment="1">
      <alignment horizontal="left" vertical="top" wrapText="1"/>
    </xf>
    <xf numFmtId="1" fontId="10" fillId="3" borderId="1" xfId="0" applyNumberFormat="1" applyFont="1" applyFill="1" applyBorder="1" applyAlignment="1">
      <alignment wrapText="1"/>
    </xf>
    <xf numFmtId="0" fontId="9" fillId="0" borderId="1" xfId="0" applyFont="1" applyFill="1" applyBorder="1" applyAlignment="1">
      <alignment horizontal="center"/>
    </xf>
    <xf numFmtId="0" fontId="10" fillId="3" borderId="1" xfId="0" applyFont="1" applyFill="1" applyBorder="1" applyAlignment="1">
      <alignment horizontal="left"/>
    </xf>
    <xf numFmtId="0" fontId="10" fillId="0" borderId="1" xfId="3" applyFont="1" applyBorder="1" applyAlignment="1">
      <alignment horizontal="left"/>
    </xf>
    <xf numFmtId="49" fontId="10" fillId="0" borderId="1" xfId="3" applyNumberFormat="1" applyFont="1" applyBorder="1" applyAlignment="1">
      <alignment wrapText="1"/>
    </xf>
    <xf numFmtId="0" fontId="14" fillId="0" borderId="1" xfId="4" applyFont="1" applyBorder="1" applyAlignment="1">
      <alignment wrapText="1"/>
    </xf>
    <xf numFmtId="0" fontId="9" fillId="6" borderId="1" xfId="0" applyNumberFormat="1" applyFont="1" applyFill="1" applyBorder="1" applyAlignment="1">
      <alignment vertical="center" wrapText="1"/>
    </xf>
    <xf numFmtId="0" fontId="9" fillId="6" borderId="1" xfId="0" applyFont="1" applyFill="1" applyBorder="1" applyAlignment="1">
      <alignment vertical="center" wrapText="1"/>
    </xf>
    <xf numFmtId="0" fontId="10" fillId="0" borderId="1" xfId="0" applyFont="1" applyBorder="1" applyAlignment="1">
      <alignment horizontal="center"/>
    </xf>
    <xf numFmtId="0" fontId="9" fillId="7" borderId="1" xfId="0" applyFont="1" applyFill="1" applyBorder="1" applyAlignment="1">
      <alignment vertical="center" wrapText="1"/>
    </xf>
    <xf numFmtId="0" fontId="9" fillId="7" borderId="1" xfId="0" applyNumberFormat="1" applyFont="1" applyFill="1" applyBorder="1" applyAlignment="1">
      <alignment vertical="center" wrapText="1"/>
    </xf>
    <xf numFmtId="0" fontId="8" fillId="0" borderId="1" xfId="0" applyFont="1" applyFill="1" applyBorder="1" applyAlignment="1">
      <alignment horizontal="center" vertical="top" wrapText="1"/>
    </xf>
    <xf numFmtId="3" fontId="10" fillId="3" borderId="1" xfId="0" applyNumberFormat="1" applyFont="1" applyFill="1" applyBorder="1" applyAlignment="1">
      <alignment horizontal="center"/>
    </xf>
    <xf numFmtId="0" fontId="10" fillId="3" borderId="1" xfId="3" applyFont="1" applyFill="1" applyBorder="1" applyAlignment="1">
      <alignment horizontal="left"/>
    </xf>
    <xf numFmtId="0" fontId="10" fillId="0" borderId="1" xfId="3" applyFont="1" applyFill="1" applyBorder="1" applyAlignment="1">
      <alignment wrapText="1"/>
    </xf>
    <xf numFmtId="0" fontId="9" fillId="8" borderId="1" xfId="0" applyFont="1" applyFill="1" applyBorder="1" applyAlignment="1">
      <alignment vertical="center" wrapText="1"/>
    </xf>
    <xf numFmtId="0" fontId="9" fillId="8" borderId="1" xfId="0" applyNumberFormat="1" applyFont="1" applyFill="1" applyBorder="1" applyAlignment="1">
      <alignment vertical="center" wrapText="1"/>
    </xf>
    <xf numFmtId="0" fontId="10" fillId="0" borderId="1" xfId="3" applyFont="1" applyFill="1" applyBorder="1" applyAlignment="1">
      <alignment horizontal="center"/>
    </xf>
    <xf numFmtId="0" fontId="10" fillId="0" borderId="1" xfId="0" applyFont="1" applyBorder="1" applyAlignment="1">
      <alignment horizontal="left"/>
    </xf>
    <xf numFmtId="0" fontId="9" fillId="9" borderId="1" xfId="0" applyFont="1" applyFill="1" applyBorder="1" applyAlignment="1">
      <alignment vertical="center" wrapText="1"/>
    </xf>
    <xf numFmtId="0" fontId="9" fillId="9" borderId="1" xfId="0" applyNumberFormat="1" applyFont="1" applyFill="1" applyBorder="1" applyAlignment="1">
      <alignment vertical="center" wrapText="1"/>
    </xf>
    <xf numFmtId="3" fontId="10" fillId="3" borderId="1" xfId="3" applyNumberFormat="1" applyFont="1" applyFill="1" applyBorder="1" applyAlignment="1">
      <alignment horizontal="center"/>
    </xf>
    <xf numFmtId="0" fontId="10" fillId="3" borderId="1" xfId="3" applyNumberFormat="1" applyFont="1" applyFill="1" applyBorder="1" applyAlignment="1">
      <alignment horizontal="center" vertical="top"/>
    </xf>
    <xf numFmtId="0" fontId="14" fillId="3" borderId="1" xfId="4" applyFont="1" applyFill="1" applyBorder="1">
      <alignment horizontal="left" vertical="center" wrapText="1"/>
    </xf>
    <xf numFmtId="0" fontId="10" fillId="0" borderId="1" xfId="3" applyFont="1" applyFill="1" applyBorder="1" applyAlignment="1">
      <alignment horizontal="left"/>
    </xf>
    <xf numFmtId="0" fontId="10" fillId="0" borderId="1" xfId="3" applyNumberFormat="1" applyFont="1" applyFill="1" applyBorder="1" applyAlignment="1">
      <alignment wrapText="1"/>
    </xf>
    <xf numFmtId="0" fontId="10" fillId="3" borderId="1" xfId="0" applyFont="1" applyFill="1" applyBorder="1" applyAlignment="1">
      <alignment horizontal="center"/>
    </xf>
    <xf numFmtId="0" fontId="14" fillId="3" borderId="1" xfId="4" applyFont="1" applyFill="1" applyBorder="1" applyAlignment="1">
      <alignment horizontal="left" vertical="center" wrapText="1"/>
    </xf>
    <xf numFmtId="0" fontId="9" fillId="5" borderId="1" xfId="0" applyNumberFormat="1" applyFont="1" applyFill="1" applyBorder="1" applyAlignment="1">
      <alignment vertical="center" wrapText="1"/>
    </xf>
    <xf numFmtId="1" fontId="10" fillId="3" borderId="1" xfId="0" applyNumberFormat="1" applyFont="1" applyFill="1" applyBorder="1" applyAlignment="1">
      <alignment horizontal="center" vertical="top" wrapText="1"/>
    </xf>
    <xf numFmtId="0" fontId="10" fillId="0" borderId="1" xfId="0" applyFont="1" applyBorder="1" applyAlignment="1">
      <alignment wrapText="1"/>
    </xf>
    <xf numFmtId="0" fontId="10" fillId="10" borderId="1" xfId="3" applyNumberFormat="1" applyFont="1" applyFill="1" applyBorder="1" applyAlignment="1">
      <alignment wrapText="1"/>
    </xf>
    <xf numFmtId="0" fontId="8" fillId="0" borderId="1" xfId="0" applyFont="1" applyBorder="1" applyAlignment="1">
      <alignment wrapText="1"/>
    </xf>
    <xf numFmtId="3" fontId="10" fillId="0" borderId="1" xfId="3" applyNumberFormat="1" applyFont="1" applyBorder="1" applyAlignment="1">
      <alignment horizontal="center"/>
    </xf>
    <xf numFmtId="49" fontId="8" fillId="0" borderId="1" xfId="3" applyNumberFormat="1" applyFont="1" applyBorder="1" applyAlignment="1">
      <alignment wrapText="1"/>
    </xf>
    <xf numFmtId="0" fontId="8" fillId="3" borderId="1" xfId="0" applyFont="1" applyFill="1" applyBorder="1" applyAlignment="1">
      <alignment horizontal="center"/>
    </xf>
    <xf numFmtId="0" fontId="10" fillId="0" borderId="1" xfId="3" applyFont="1" applyBorder="1" applyAlignment="1">
      <alignment wrapText="1"/>
    </xf>
    <xf numFmtId="0" fontId="10" fillId="3" borderId="1" xfId="4" applyFont="1" applyFill="1" applyBorder="1">
      <alignment horizontal="left" vertical="center" wrapText="1"/>
    </xf>
    <xf numFmtId="0" fontId="11" fillId="6" borderId="1" xfId="4" applyFont="1" applyFill="1" applyBorder="1" applyAlignment="1">
      <alignment vertical="center" wrapText="1"/>
    </xf>
    <xf numFmtId="0" fontId="10" fillId="3" borderId="1" xfId="4" applyFont="1" applyFill="1" applyBorder="1" applyAlignment="1">
      <alignment horizontal="left" vertical="center" wrapText="1"/>
    </xf>
    <xf numFmtId="0" fontId="15" fillId="4" borderId="1" xfId="0" applyFont="1" applyFill="1" applyBorder="1"/>
    <xf numFmtId="0" fontId="9" fillId="4" borderId="1" xfId="0" applyFont="1" applyFill="1" applyBorder="1"/>
    <xf numFmtId="4" fontId="9" fillId="4" borderId="1" xfId="0" applyNumberFormat="1" applyFont="1" applyFill="1" applyBorder="1"/>
    <xf numFmtId="0" fontId="9" fillId="4" borderId="1" xfId="0" applyFont="1" applyFill="1" applyBorder="1" applyAlignment="1">
      <alignment horizontal="right"/>
    </xf>
    <xf numFmtId="0" fontId="10" fillId="0" borderId="1" xfId="4" applyFont="1" applyFill="1" applyBorder="1" applyAlignment="1">
      <alignment wrapText="1"/>
    </xf>
    <xf numFmtId="0" fontId="16" fillId="0" borderId="1" xfId="0" applyFont="1" applyBorder="1" applyAlignment="1">
      <alignment vertical="center" wrapText="1"/>
    </xf>
    <xf numFmtId="0" fontId="8" fillId="3" borderId="1" xfId="3" applyNumberFormat="1" applyFont="1" applyFill="1" applyBorder="1" applyAlignment="1">
      <alignment horizontal="center" vertical="top" wrapText="1"/>
    </xf>
    <xf numFmtId="0" fontId="10" fillId="3" borderId="1" xfId="3" applyNumberFormat="1" applyFont="1" applyFill="1" applyBorder="1" applyAlignment="1">
      <alignment horizontal="left" vertical="top" wrapText="1"/>
    </xf>
    <xf numFmtId="0" fontId="10" fillId="3" borderId="1" xfId="3" applyNumberFormat="1" applyFont="1" applyFill="1" applyBorder="1" applyAlignment="1">
      <alignment wrapText="1"/>
    </xf>
    <xf numFmtId="0" fontId="10" fillId="3" borderId="1" xfId="3" applyNumberFormat="1" applyFont="1" applyFill="1" applyBorder="1" applyAlignment="1">
      <alignment horizontal="center" vertical="top" wrapText="1"/>
    </xf>
    <xf numFmtId="0" fontId="8" fillId="3" borderId="1" xfId="0" applyFont="1" applyFill="1" applyBorder="1" applyAlignment="1">
      <alignment horizontal="left" wrapText="1"/>
    </xf>
    <xf numFmtId="0" fontId="15" fillId="0" borderId="1" xfId="0" applyFont="1" applyBorder="1" applyAlignment="1">
      <alignment horizontal="center"/>
    </xf>
    <xf numFmtId="0" fontId="8" fillId="3" borderId="1" xfId="0" applyFont="1" applyFill="1" applyBorder="1" applyAlignment="1">
      <alignment wrapText="1"/>
    </xf>
    <xf numFmtId="0" fontId="9" fillId="3" borderId="1" xfId="0" applyFont="1" applyFill="1" applyBorder="1" applyAlignment="1">
      <alignment vertical="center" wrapText="1"/>
    </xf>
    <xf numFmtId="3" fontId="8" fillId="0" borderId="1" xfId="3" applyNumberFormat="1" applyFont="1" applyBorder="1" applyAlignment="1">
      <alignment horizontal="center"/>
    </xf>
    <xf numFmtId="0" fontId="8" fillId="3" borderId="1" xfId="0" applyFont="1" applyFill="1" applyBorder="1" applyAlignment="1">
      <alignment horizontal="left"/>
    </xf>
    <xf numFmtId="49" fontId="10" fillId="10" borderId="1" xfId="3" applyNumberFormat="1" applyFont="1" applyFill="1" applyBorder="1" applyAlignment="1">
      <alignment wrapText="1"/>
    </xf>
    <xf numFmtId="0" fontId="16" fillId="0" borderId="1" xfId="0" applyFont="1" applyBorder="1" applyAlignment="1">
      <alignment wrapText="1"/>
    </xf>
    <xf numFmtId="0" fontId="16" fillId="0" borderId="1" xfId="0" applyFont="1" applyFill="1" applyBorder="1" applyAlignment="1">
      <alignment wrapText="1"/>
    </xf>
    <xf numFmtId="0" fontId="8" fillId="3" borderId="1" xfId="3" applyFont="1" applyFill="1" applyBorder="1" applyAlignment="1">
      <alignment horizontal="center"/>
    </xf>
    <xf numFmtId="0" fontId="8" fillId="3" borderId="1" xfId="0" applyFont="1" applyFill="1" applyBorder="1"/>
    <xf numFmtId="0" fontId="8" fillId="0" borderId="1" xfId="0" applyNumberFormat="1" applyFont="1" applyFill="1" applyBorder="1" applyAlignment="1">
      <alignment wrapText="1"/>
    </xf>
    <xf numFmtId="3" fontId="8" fillId="3" borderId="1" xfId="3" applyNumberFormat="1" applyFont="1" applyFill="1" applyBorder="1" applyAlignment="1">
      <alignment horizontal="center"/>
    </xf>
    <xf numFmtId="0" fontId="10" fillId="0" borderId="1" xfId="0" applyFont="1" applyFill="1" applyBorder="1" applyAlignment="1">
      <alignment wrapText="1"/>
    </xf>
    <xf numFmtId="4" fontId="8" fillId="3" borderId="1" xfId="0" applyNumberFormat="1" applyFont="1" applyFill="1" applyBorder="1"/>
    <xf numFmtId="0" fontId="10" fillId="4" borderId="1" xfId="0" applyFont="1" applyFill="1" applyBorder="1"/>
    <xf numFmtId="0" fontId="10" fillId="4" borderId="1" xfId="0" applyFont="1" applyFill="1" applyBorder="1" applyAlignment="1">
      <alignment horizontal="right"/>
    </xf>
    <xf numFmtId="0" fontId="11" fillId="8" borderId="1" xfId="0" applyFont="1" applyFill="1" applyBorder="1" applyAlignment="1">
      <alignment vertical="center" wrapText="1"/>
    </xf>
    <xf numFmtId="1" fontId="8" fillId="3" borderId="1" xfId="0" applyNumberFormat="1" applyFont="1" applyFill="1" applyBorder="1" applyAlignment="1">
      <alignment horizontal="left" vertical="top" wrapText="1"/>
    </xf>
    <xf numFmtId="1" fontId="8" fillId="3" borderId="1" xfId="0" applyNumberFormat="1" applyFont="1" applyFill="1" applyBorder="1" applyAlignment="1">
      <alignment wrapText="1"/>
    </xf>
    <xf numFmtId="1" fontId="8" fillId="3" borderId="1" xfId="0" applyNumberFormat="1" applyFont="1" applyFill="1" applyBorder="1" applyAlignment="1">
      <alignment horizontal="center" vertical="top" wrapText="1"/>
    </xf>
    <xf numFmtId="0" fontId="10" fillId="0" borderId="1" xfId="5" applyFont="1" applyBorder="1" applyAlignment="1">
      <alignment wrapText="1"/>
    </xf>
    <xf numFmtId="166" fontId="8" fillId="0" borderId="1" xfId="0" applyNumberFormat="1" applyFont="1" applyFill="1" applyBorder="1" applyAlignment="1">
      <alignment horizontal="right"/>
    </xf>
    <xf numFmtId="166" fontId="8" fillId="0" borderId="1" xfId="0" applyNumberFormat="1" applyFont="1" applyFill="1" applyBorder="1"/>
    <xf numFmtId="4" fontId="10" fillId="0" borderId="1" xfId="0" applyNumberFormat="1" applyFont="1" applyFill="1" applyBorder="1"/>
    <xf numFmtId="3" fontId="8" fillId="0" borderId="1" xfId="0" applyNumberFormat="1" applyFont="1" applyFill="1" applyBorder="1" applyAlignment="1">
      <alignment horizontal="left"/>
    </xf>
    <xf numFmtId="1" fontId="10" fillId="0" borderId="1" xfId="0" applyNumberFormat="1" applyFont="1" applyFill="1" applyBorder="1" applyAlignment="1">
      <alignment wrapText="1"/>
    </xf>
    <xf numFmtId="1" fontId="10" fillId="0" borderId="1" xfId="0" applyNumberFormat="1" applyFont="1" applyFill="1" applyBorder="1" applyAlignment="1" applyProtection="1">
      <alignment wrapText="1"/>
      <protection locked="0"/>
    </xf>
    <xf numFmtId="164" fontId="8" fillId="3" borderId="1" xfId="0" applyNumberFormat="1" applyFont="1" applyFill="1" applyBorder="1"/>
    <xf numFmtId="0" fontId="8" fillId="3" borderId="1" xfId="0" applyFont="1" applyFill="1" applyBorder="1" applyAlignment="1">
      <alignment horizontal="right"/>
    </xf>
    <xf numFmtId="0" fontId="10" fillId="0" borderId="1" xfId="3" applyNumberFormat="1" applyFont="1" applyFill="1" applyBorder="1" applyAlignment="1">
      <alignment horizontal="left" vertical="top" wrapText="1"/>
    </xf>
    <xf numFmtId="4" fontId="8" fillId="3" borderId="1" xfId="0" applyNumberFormat="1" applyFont="1" applyFill="1" applyBorder="1" applyAlignment="1">
      <alignment horizontal="right"/>
    </xf>
    <xf numFmtId="165" fontId="8" fillId="3" borderId="1" xfId="0" applyNumberFormat="1" applyFont="1" applyFill="1" applyBorder="1"/>
    <xf numFmtId="0" fontId="8" fillId="3" borderId="1" xfId="0" applyFont="1" applyFill="1" applyBorder="1" applyAlignment="1">
      <alignment horizontal="right" wrapText="1"/>
    </xf>
    <xf numFmtId="167" fontId="10" fillId="3" borderId="1" xfId="0" applyNumberFormat="1" applyFont="1" applyFill="1" applyBorder="1" applyAlignment="1">
      <alignment wrapText="1"/>
    </xf>
    <xf numFmtId="0" fontId="10" fillId="3" borderId="1" xfId="0" applyFont="1" applyFill="1" applyBorder="1" applyAlignment="1">
      <alignment wrapText="1"/>
    </xf>
    <xf numFmtId="0" fontId="9" fillId="3" borderId="4" xfId="0" applyFont="1" applyFill="1" applyBorder="1"/>
    <xf numFmtId="0" fontId="0" fillId="0" borderId="0" xfId="0" applyAlignment="1">
      <alignment horizont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14" fillId="0" borderId="0" xfId="8" applyFont="1"/>
    <xf numFmtId="0" fontId="8" fillId="0" borderId="0" xfId="8" applyFont="1"/>
    <xf numFmtId="0" fontId="9" fillId="0" borderId="0" xfId="8" applyFont="1"/>
    <xf numFmtId="0" fontId="9" fillId="0" borderId="0" xfId="0" applyFont="1"/>
    <xf numFmtId="43" fontId="8" fillId="0" borderId="0" xfId="1" applyFont="1"/>
    <xf numFmtId="0" fontId="17" fillId="0" borderId="0" xfId="8"/>
    <xf numFmtId="0" fontId="18" fillId="0" borderId="0" xfId="0" applyFont="1" applyAlignment="1">
      <alignment vertical="center"/>
    </xf>
    <xf numFmtId="0" fontId="19" fillId="0" borderId="0" xfId="8" applyFont="1"/>
    <xf numFmtId="0" fontId="18" fillId="0" borderId="0" xfId="8" applyFont="1"/>
    <xf numFmtId="0" fontId="20" fillId="0" borderId="0" xfId="8" applyFont="1"/>
    <xf numFmtId="0" fontId="21" fillId="0" borderId="0" xfId="8" applyFont="1"/>
    <xf numFmtId="0" fontId="18" fillId="0" borderId="0" xfId="0" applyFont="1"/>
    <xf numFmtId="0" fontId="22" fillId="0" borderId="0" xfId="8" applyFont="1"/>
    <xf numFmtId="0" fontId="23" fillId="0" borderId="0" xfId="8" applyFont="1"/>
    <xf numFmtId="43" fontId="6" fillId="2" borderId="1" xfId="1" applyFont="1" applyFill="1" applyBorder="1" applyAlignment="1">
      <alignment horizontal="center" vertical="center" wrapText="1"/>
    </xf>
    <xf numFmtId="43" fontId="2" fillId="0" borderId="1" xfId="1" applyFont="1" applyFill="1" applyBorder="1" applyAlignment="1" applyProtection="1">
      <alignment horizontal="center" vertical="center" wrapText="1"/>
      <protection locked="0"/>
    </xf>
    <xf numFmtId="43" fontId="0" fillId="0" borderId="0" xfId="1" applyFont="1"/>
    <xf numFmtId="0" fontId="9" fillId="0" borderId="1" xfId="0" applyFont="1" applyFill="1" applyBorder="1" applyAlignment="1">
      <alignment horizontal="center" vertical="center" wrapText="1"/>
    </xf>
    <xf numFmtId="2" fontId="11" fillId="0" borderId="1" xfId="7"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wrapText="1"/>
    </xf>
    <xf numFmtId="4" fontId="11" fillId="0" borderId="1" xfId="6" applyNumberFormat="1" applyFont="1" applyFill="1" applyBorder="1" applyAlignment="1">
      <alignment horizontal="center" vertical="center" wrapText="1"/>
    </xf>
    <xf numFmtId="0" fontId="24" fillId="3" borderId="1" xfId="0" applyFont="1" applyFill="1" applyBorder="1" applyAlignment="1">
      <alignment horizontal="center" vertical="center"/>
    </xf>
    <xf numFmtId="0" fontId="24" fillId="0" borderId="1" xfId="0" applyNumberFormat="1" applyFont="1" applyBorder="1" applyAlignment="1">
      <alignment horizontal="center" vertical="center"/>
    </xf>
    <xf numFmtId="0" fontId="24" fillId="0" borderId="1" xfId="0" applyFont="1" applyFill="1" applyBorder="1" applyAlignment="1">
      <alignment horizontal="center" vertical="center"/>
    </xf>
    <xf numFmtId="0" fontId="24" fillId="0" borderId="1" xfId="0" applyNumberFormat="1" applyFont="1" applyFill="1" applyBorder="1" applyAlignment="1">
      <alignment horizontal="center" vertical="center"/>
    </xf>
    <xf numFmtId="0" fontId="25" fillId="0" borderId="0" xfId="0" applyFont="1" applyAlignment="1">
      <alignment horizontal="center" vertical="center"/>
    </xf>
    <xf numFmtId="0" fontId="8" fillId="11" borderId="1" xfId="0" applyFont="1" applyFill="1" applyBorder="1" applyAlignment="1">
      <alignment horizontal="right"/>
    </xf>
    <xf numFmtId="0" fontId="8" fillId="11" borderId="1" xfId="0" applyFont="1" applyFill="1" applyBorder="1"/>
    <xf numFmtId="4" fontId="8" fillId="11" borderId="1" xfId="0" applyNumberFormat="1" applyFont="1" applyFill="1" applyBorder="1"/>
    <xf numFmtId="49" fontId="11" fillId="7" borderId="1" xfId="3" applyNumberFormat="1" applyFont="1" applyFill="1" applyBorder="1" applyAlignment="1">
      <alignment vertical="center" wrapText="1"/>
    </xf>
    <xf numFmtId="1" fontId="11" fillId="7" borderId="1" xfId="0" applyNumberFormat="1" applyFont="1" applyFill="1" applyBorder="1" applyAlignment="1">
      <alignment vertical="center" wrapText="1"/>
    </xf>
    <xf numFmtId="0" fontId="11" fillId="6" borderId="1" xfId="0" applyFont="1" applyFill="1" applyBorder="1" applyAlignment="1">
      <alignment vertical="center" wrapText="1"/>
    </xf>
    <xf numFmtId="0" fontId="9" fillId="3" borderId="1" xfId="0" applyFont="1" applyFill="1" applyBorder="1" applyAlignment="1">
      <alignment vertical="top" wrapText="1"/>
    </xf>
    <xf numFmtId="0" fontId="9" fillId="0" borderId="1" xfId="0" applyFont="1" applyFill="1" applyBorder="1" applyAlignment="1">
      <alignment vertical="top" wrapText="1"/>
    </xf>
    <xf numFmtId="0" fontId="9" fillId="0" borderId="4" xfId="0" applyFont="1" applyFill="1" applyBorder="1"/>
    <xf numFmtId="49" fontId="10" fillId="0" borderId="1" xfId="3" applyNumberFormat="1" applyFont="1" applyFill="1" applyBorder="1" applyAlignment="1">
      <alignment wrapText="1"/>
    </xf>
    <xf numFmtId="1" fontId="10" fillId="0" borderId="1" xfId="0" applyNumberFormat="1" applyFont="1" applyFill="1" applyBorder="1" applyAlignment="1">
      <alignment horizontal="left" vertical="top" wrapText="1"/>
    </xf>
    <xf numFmtId="0" fontId="0" fillId="0" borderId="0" xfId="0" applyFill="1"/>
    <xf numFmtId="3" fontId="10" fillId="0" borderId="1" xfId="3" applyNumberFormat="1" applyFont="1" applyFill="1" applyBorder="1" applyAlignment="1">
      <alignment horizontal="center"/>
    </xf>
    <xf numFmtId="0" fontId="26" fillId="7" borderId="1" xfId="0" applyFont="1" applyFill="1" applyBorder="1" applyAlignment="1">
      <alignment horizontal="center" vertical="center"/>
    </xf>
    <xf numFmtId="0" fontId="26" fillId="6" borderId="1" xfId="0" applyFont="1" applyFill="1" applyBorder="1" applyAlignment="1">
      <alignment horizontal="center" vertical="center" wrapText="1"/>
    </xf>
    <xf numFmtId="0" fontId="26" fillId="5" borderId="1" xfId="0" applyNumberFormat="1" applyFont="1" applyFill="1" applyBorder="1" applyAlignment="1">
      <alignment horizontal="center" vertical="center"/>
    </xf>
    <xf numFmtId="0" fontId="26" fillId="8" borderId="1" xfId="0" applyNumberFormat="1" applyFont="1" applyFill="1" applyBorder="1" applyAlignment="1">
      <alignment horizontal="center" vertical="center" wrapText="1"/>
    </xf>
    <xf numFmtId="0" fontId="26" fillId="9" borderId="1" xfId="0" applyNumberFormat="1" applyFont="1" applyFill="1" applyBorder="1" applyAlignment="1">
      <alignment horizontal="center" vertical="center" wrapText="1"/>
    </xf>
    <xf numFmtId="0" fontId="27" fillId="9" borderId="1" xfId="0" applyNumberFormat="1" applyFont="1" applyFill="1" applyBorder="1" applyAlignment="1">
      <alignment horizontal="center" vertical="center" wrapText="1"/>
    </xf>
    <xf numFmtId="0" fontId="27" fillId="8" borderId="1" xfId="0" applyNumberFormat="1" applyFont="1" applyFill="1" applyBorder="1" applyAlignment="1">
      <alignment horizontal="center" vertical="center" wrapText="1"/>
    </xf>
    <xf numFmtId="0" fontId="27" fillId="5" borderId="1" xfId="0" applyNumberFormat="1" applyFont="1" applyFill="1" applyBorder="1" applyAlignment="1">
      <alignment horizontal="center" vertical="center"/>
    </xf>
    <xf numFmtId="0" fontId="27" fillId="7" borderId="1" xfId="0" applyFont="1" applyFill="1" applyBorder="1" applyAlignment="1">
      <alignment horizontal="center" vertical="center"/>
    </xf>
    <xf numFmtId="0" fontId="27" fillId="6" borderId="1" xfId="0" applyFont="1" applyFill="1" applyBorder="1" applyAlignment="1">
      <alignment horizontal="center" vertical="center" wrapText="1"/>
    </xf>
    <xf numFmtId="0" fontId="28" fillId="5" borderId="1" xfId="0" applyNumberFormat="1" applyFont="1" applyFill="1" applyBorder="1" applyAlignment="1">
      <alignment horizontal="center" vertical="center" wrapText="1"/>
    </xf>
    <xf numFmtId="4" fontId="30" fillId="0" borderId="1" xfId="7" applyNumberFormat="1" applyFont="1" applyFill="1" applyBorder="1" applyAlignment="1" applyProtection="1">
      <alignment horizontal="center" vertical="center" wrapText="1"/>
      <protection locked="0"/>
    </xf>
    <xf numFmtId="0" fontId="32" fillId="9" borderId="1" xfId="0" applyNumberFormat="1" applyFont="1" applyFill="1" applyBorder="1" applyAlignment="1">
      <alignment horizontal="center" vertical="center" wrapText="1"/>
    </xf>
    <xf numFmtId="0" fontId="30" fillId="9" borderId="1" xfId="0" applyNumberFormat="1" applyFont="1" applyFill="1" applyBorder="1" applyAlignment="1">
      <alignment horizontal="center" vertical="center" wrapText="1"/>
    </xf>
    <xf numFmtId="0" fontId="30" fillId="9" borderId="1" xfId="0" applyNumberFormat="1" applyFont="1" applyFill="1" applyBorder="1" applyAlignment="1">
      <alignment vertical="center" wrapText="1"/>
    </xf>
    <xf numFmtId="0" fontId="15" fillId="3" borderId="1" xfId="4" applyFont="1" applyFill="1" applyBorder="1">
      <alignment horizontal="left" vertical="center" wrapText="1"/>
    </xf>
    <xf numFmtId="0" fontId="15" fillId="0" borderId="1" xfId="0" applyFont="1" applyBorder="1" applyAlignment="1">
      <alignment horizontal="left"/>
    </xf>
    <xf numFmtId="4" fontId="11" fillId="0" borderId="1" xfId="7" applyNumberFormat="1" applyFont="1" applyFill="1" applyBorder="1" applyAlignment="1" applyProtection="1">
      <alignment horizontal="center" wrapText="1"/>
      <protection locked="0"/>
    </xf>
    <xf numFmtId="0" fontId="9" fillId="3" borderId="1" xfId="0" applyFont="1" applyFill="1" applyBorder="1" applyAlignment="1">
      <alignment wrapText="1"/>
    </xf>
    <xf numFmtId="1" fontId="10" fillId="3" borderId="1" xfId="0" applyNumberFormat="1" applyFont="1" applyFill="1" applyBorder="1" applyAlignment="1">
      <alignment horizontal="center" wrapText="1"/>
    </xf>
    <xf numFmtId="0" fontId="9" fillId="0" borderId="1" xfId="0" applyFont="1" applyFill="1" applyBorder="1" applyAlignment="1">
      <alignment wrapText="1"/>
    </xf>
    <xf numFmtId="0" fontId="8" fillId="0" borderId="1" xfId="0" applyFont="1" applyFill="1" applyBorder="1" applyAlignment="1">
      <alignment wrapText="1"/>
    </xf>
    <xf numFmtId="0" fontId="10" fillId="3" borderId="1" xfId="3" applyNumberFormat="1" applyFont="1" applyFill="1" applyBorder="1" applyAlignment="1">
      <alignment horizontal="center" wrapText="1"/>
    </xf>
    <xf numFmtId="1" fontId="8" fillId="3" borderId="1" xfId="0" applyNumberFormat="1" applyFont="1" applyFill="1" applyBorder="1" applyAlignment="1">
      <alignment horizontal="center" wrapText="1"/>
    </xf>
    <xf numFmtId="0" fontId="8" fillId="3" borderId="1" xfId="3" applyNumberFormat="1" applyFont="1" applyFill="1" applyBorder="1" applyAlignment="1">
      <alignment horizontal="center" wrapText="1"/>
    </xf>
    <xf numFmtId="0" fontId="8" fillId="0" borderId="1" xfId="0" applyFont="1" applyFill="1" applyBorder="1" applyAlignment="1">
      <alignment horizontal="center" wrapText="1"/>
    </xf>
    <xf numFmtId="0" fontId="10" fillId="3" borderId="1" xfId="3" applyNumberFormat="1" applyFont="1" applyFill="1" applyBorder="1" applyAlignment="1">
      <alignment horizontal="center"/>
    </xf>
    <xf numFmtId="0" fontId="15" fillId="3" borderId="1" xfId="3" applyNumberFormat="1" applyFont="1" applyFill="1" applyBorder="1" applyAlignment="1">
      <alignment horizontal="center"/>
    </xf>
    <xf numFmtId="0" fontId="0" fillId="0" borderId="0" xfId="0" applyAlignment="1"/>
    <xf numFmtId="0" fontId="30" fillId="5" borderId="1" xfId="0" applyFont="1" applyFill="1" applyBorder="1" applyAlignment="1">
      <alignment vertical="center" wrapText="1"/>
    </xf>
    <xf numFmtId="0" fontId="30" fillId="5" borderId="1" xfId="0" applyNumberFormat="1" applyFont="1" applyFill="1" applyBorder="1" applyAlignment="1">
      <alignment horizontal="center" vertical="center"/>
    </xf>
    <xf numFmtId="0" fontId="9" fillId="3" borderId="5" xfId="0" applyFont="1" applyFill="1" applyBorder="1"/>
    <xf numFmtId="4" fontId="8" fillId="3" borderId="6" xfId="0" applyNumberFormat="1" applyFont="1" applyFill="1" applyBorder="1"/>
    <xf numFmtId="4" fontId="8" fillId="3" borderId="7" xfId="0" applyNumberFormat="1" applyFont="1" applyFill="1" applyBorder="1"/>
    <xf numFmtId="0" fontId="33" fillId="0" borderId="0" xfId="8" applyFont="1"/>
    <xf numFmtId="0" fontId="32" fillId="8" borderId="1" xfId="0" applyFont="1" applyFill="1" applyBorder="1" applyAlignment="1">
      <alignment vertical="center" wrapText="1"/>
    </xf>
    <xf numFmtId="0" fontId="32" fillId="8" borderId="1" xfId="0" applyNumberFormat="1" applyFont="1" applyFill="1" applyBorder="1" applyAlignment="1">
      <alignment horizontal="center" vertical="center" wrapText="1"/>
    </xf>
    <xf numFmtId="49" fontId="29" fillId="0" borderId="1" xfId="3" applyNumberFormat="1" applyFont="1" applyBorder="1" applyAlignment="1">
      <alignment wrapText="1"/>
    </xf>
    <xf numFmtId="0" fontId="29" fillId="0" borderId="1" xfId="0" applyFont="1" applyBorder="1" applyAlignment="1">
      <alignment horizontal="center"/>
    </xf>
    <xf numFmtId="0" fontId="29" fillId="0" borderId="1" xfId="0" applyFont="1" applyBorder="1" applyAlignment="1">
      <alignment horizontal="left"/>
    </xf>
    <xf numFmtId="0" fontId="15" fillId="0" borderId="1" xfId="0" applyFont="1" applyBorder="1" applyAlignment="1">
      <alignment horizontal="justify" vertical="center"/>
    </xf>
    <xf numFmtId="0" fontId="29" fillId="4" borderId="1" xfId="0" applyFont="1" applyFill="1" applyBorder="1" applyAlignment="1">
      <alignment horizontal="right"/>
    </xf>
    <xf numFmtId="0" fontId="29" fillId="4" borderId="1" xfId="0" applyFont="1" applyFill="1" applyBorder="1"/>
    <xf numFmtId="4" fontId="29" fillId="4" borderId="1" xfId="0" applyNumberFormat="1" applyFont="1" applyFill="1" applyBorder="1"/>
    <xf numFmtId="4" fontId="29" fillId="0" borderId="1" xfId="0" applyNumberFormat="1" applyFont="1" applyFill="1" applyBorder="1"/>
    <xf numFmtId="4" fontId="29" fillId="0" borderId="1" xfId="0" applyNumberFormat="1" applyFont="1" applyBorder="1"/>
    <xf numFmtId="0" fontId="8" fillId="0"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7" borderId="1" xfId="0" applyFont="1" applyFill="1" applyBorder="1" applyAlignment="1">
      <alignment horizontal="center" vertical="center"/>
    </xf>
    <xf numFmtId="0" fontId="8" fillId="6" borderId="1" xfId="0" applyFont="1" applyFill="1" applyBorder="1" applyAlignment="1">
      <alignment horizontal="center" vertical="center"/>
    </xf>
    <xf numFmtId="0" fontId="8" fillId="9" borderId="1" xfId="0" applyFont="1" applyFill="1" applyBorder="1" applyAlignment="1">
      <alignment horizontal="center" vertical="center"/>
    </xf>
    <xf numFmtId="0" fontId="29" fillId="8" borderId="1" xfId="0" applyFont="1" applyFill="1" applyBorder="1" applyAlignment="1">
      <alignment horizontal="center" vertical="center"/>
    </xf>
    <xf numFmtId="0" fontId="10" fillId="8" borderId="1" xfId="0" applyFont="1" applyFill="1" applyBorder="1" applyAlignment="1">
      <alignment horizontal="center" vertical="center"/>
    </xf>
    <xf numFmtId="0" fontId="15" fillId="5" borderId="1" xfId="0" applyFont="1" applyFill="1" applyBorder="1" applyAlignment="1">
      <alignment horizontal="center" vertical="center"/>
    </xf>
    <xf numFmtId="0" fontId="15" fillId="9" borderId="1" xfId="0" applyFont="1" applyFill="1" applyBorder="1" applyAlignment="1">
      <alignment horizontal="center" vertical="center"/>
    </xf>
    <xf numFmtId="0" fontId="0" fillId="0" borderId="0" xfId="0" applyFont="1" applyAlignment="1">
      <alignment horizontal="center" vertical="center"/>
    </xf>
    <xf numFmtId="0" fontId="30" fillId="5" borderId="1" xfId="0" applyFont="1" applyFill="1" applyBorder="1" applyAlignment="1">
      <alignment horizontal="center" vertical="center"/>
    </xf>
    <xf numFmtId="0" fontId="30" fillId="7" borderId="1" xfId="0" applyFont="1" applyFill="1" applyBorder="1" applyAlignment="1">
      <alignment horizontal="center" vertical="center"/>
    </xf>
    <xf numFmtId="0" fontId="30" fillId="6" borderId="1" xfId="0" applyFont="1" applyFill="1" applyBorder="1" applyAlignment="1">
      <alignment horizontal="center" vertical="center" wrapText="1"/>
    </xf>
    <xf numFmtId="0" fontId="30" fillId="5" borderId="1" xfId="0" applyNumberFormat="1" applyFont="1" applyFill="1" applyBorder="1" applyAlignment="1">
      <alignment horizontal="center" vertical="center" wrapText="1"/>
    </xf>
    <xf numFmtId="0" fontId="30" fillId="0" borderId="1" xfId="0" applyFont="1" applyFill="1" applyBorder="1" applyAlignment="1">
      <alignment horizontal="center" vertical="center"/>
    </xf>
    <xf numFmtId="0" fontId="30" fillId="8" borderId="1" xfId="0" applyNumberFormat="1" applyFont="1" applyFill="1" applyBorder="1" applyAlignment="1">
      <alignment horizontal="center" vertical="center" wrapText="1"/>
    </xf>
    <xf numFmtId="0" fontId="34" fillId="0" borderId="1" xfId="0" applyFont="1" applyBorder="1" applyAlignment="1">
      <alignment vertical="center" wrapText="1"/>
    </xf>
    <xf numFmtId="0" fontId="18" fillId="0" borderId="0" xfId="8" applyFont="1" applyAlignment="1">
      <alignment horizontal="left" vertical="center" wrapText="1"/>
    </xf>
    <xf numFmtId="0" fontId="18" fillId="0" borderId="0" xfId="0" applyFont="1" applyAlignment="1">
      <alignment horizontal="left" vertical="center" wrapText="1"/>
    </xf>
    <xf numFmtId="0" fontId="7" fillId="0" borderId="0" xfId="0" applyFont="1" applyAlignment="1">
      <alignment horizontal="center"/>
    </xf>
  </cellXfs>
  <cellStyles count="9">
    <cellStyle name="JN-tabela" xfId="4" xr:uid="{DD8F7A2A-72E5-4AD7-A6BF-B08B402275F0}"/>
    <cellStyle name="JN-tabela 2" xfId="2" xr:uid="{7EC350AD-50EC-4F68-AD62-B0230405A9BD}"/>
    <cellStyle name="Navadno" xfId="0" builtinId="0"/>
    <cellStyle name="Navadno 4 2" xfId="8" xr:uid="{89BD1FB0-AE55-4332-A392-727AC77D629E}"/>
    <cellStyle name="Navadno_SPECIFIKACIJA ZAHTEV NAROČNIKA III" xfId="7" xr:uid="{C6583699-1C70-436D-A71C-869F6C698954}"/>
    <cellStyle name="Navadno_Zvezek2 2" xfId="5" xr:uid="{A287D74A-AE01-43C9-9B42-E3787B1268B7}"/>
    <cellStyle name="Normal_ZDRAVILA2004" xfId="3" xr:uid="{93875E74-FCA8-42CB-A75F-0C04F8FB1720}"/>
    <cellStyle name="Vejica" xfId="1" builtinId="3"/>
    <cellStyle name="Vejica 2 2" xfId="6" xr:uid="{EE96BF73-E8FF-4A0C-8FE1-09CC4E9AFA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F23CB-534D-43FD-981A-F0D9B4E5A2E6}">
  <dimension ref="A1:Y51"/>
  <sheetViews>
    <sheetView zoomScale="80" zoomScaleNormal="80" workbookViewId="0">
      <selection activeCell="A11" sqref="A11:Y11"/>
    </sheetView>
  </sheetViews>
  <sheetFormatPr defaultColWidth="9.109375" defaultRowHeight="13.8" x14ac:dyDescent="0.25"/>
  <cols>
    <col min="1" max="1" width="19.5546875" style="123" customWidth="1"/>
    <col min="2" max="16384" width="9.109375" style="123"/>
  </cols>
  <sheetData>
    <row r="1" spans="1:25" s="131" customFormat="1" ht="21" x14ac:dyDescent="0.4">
      <c r="A1" s="139" t="s">
        <v>451</v>
      </c>
      <c r="B1" s="138"/>
      <c r="C1" s="138"/>
      <c r="D1" s="138"/>
      <c r="E1" s="138"/>
      <c r="F1" s="138"/>
      <c r="G1" s="138"/>
      <c r="H1" s="138"/>
      <c r="I1" s="138"/>
      <c r="J1" s="138"/>
      <c r="K1" s="138"/>
      <c r="L1" s="136"/>
      <c r="M1" s="136"/>
      <c r="N1" s="136"/>
    </row>
    <row r="2" spans="1:25" s="131" customFormat="1" ht="15.6" x14ac:dyDescent="0.3">
      <c r="A2" s="135"/>
      <c r="B2" s="136"/>
      <c r="C2" s="136"/>
      <c r="D2" s="136"/>
      <c r="E2" s="136"/>
      <c r="F2" s="136"/>
      <c r="G2" s="136"/>
      <c r="H2" s="136"/>
      <c r="I2" s="136"/>
      <c r="J2" s="136"/>
      <c r="K2" s="136"/>
      <c r="L2" s="136"/>
      <c r="M2" s="136"/>
      <c r="N2" s="136"/>
    </row>
    <row r="3" spans="1:25" s="131" customFormat="1" ht="15.6" x14ac:dyDescent="0.3">
      <c r="A3" s="134" t="s">
        <v>450</v>
      </c>
      <c r="B3" s="136"/>
      <c r="C3" s="136"/>
      <c r="D3" s="136"/>
      <c r="E3" s="136"/>
      <c r="F3" s="136"/>
      <c r="G3" s="136"/>
      <c r="H3" s="136"/>
      <c r="I3" s="136"/>
      <c r="J3" s="136"/>
      <c r="K3" s="136"/>
      <c r="L3" s="136"/>
      <c r="M3" s="136"/>
      <c r="N3" s="136"/>
    </row>
    <row r="4" spans="1:25" s="131" customFormat="1" ht="15.6" x14ac:dyDescent="0.3">
      <c r="A4" s="134"/>
      <c r="B4" s="136"/>
      <c r="C4" s="136"/>
      <c r="D4" s="136"/>
      <c r="E4" s="136"/>
      <c r="F4" s="136"/>
      <c r="G4" s="136"/>
      <c r="H4" s="136"/>
      <c r="I4" s="136"/>
      <c r="J4" s="136"/>
      <c r="K4" s="136"/>
      <c r="L4" s="136"/>
      <c r="M4" s="136"/>
      <c r="N4" s="136"/>
    </row>
    <row r="5" spans="1:25" s="131" customFormat="1" ht="15.6" x14ac:dyDescent="0.3">
      <c r="A5" s="137" t="s">
        <v>449</v>
      </c>
      <c r="B5" s="136"/>
      <c r="C5" s="136"/>
      <c r="D5" s="136"/>
      <c r="E5" s="136"/>
      <c r="F5" s="136"/>
      <c r="G5" s="136"/>
      <c r="H5" s="136"/>
      <c r="I5" s="136"/>
      <c r="J5" s="136"/>
      <c r="K5" s="136"/>
      <c r="L5" s="136"/>
      <c r="M5" s="136"/>
      <c r="N5" s="136"/>
    </row>
    <row r="6" spans="1:25" s="131" customFormat="1" ht="15.6" x14ac:dyDescent="0.3">
      <c r="A6" s="134"/>
      <c r="B6" s="136"/>
      <c r="C6" s="136"/>
      <c r="D6" s="136"/>
      <c r="E6" s="136"/>
      <c r="F6" s="136"/>
      <c r="G6" s="136"/>
      <c r="H6" s="136"/>
      <c r="I6" s="136"/>
      <c r="J6" s="136"/>
      <c r="K6" s="136"/>
      <c r="L6" s="136"/>
      <c r="M6" s="136"/>
      <c r="N6" s="136"/>
    </row>
    <row r="7" spans="1:25" s="131" customFormat="1" ht="15.6" x14ac:dyDescent="0.3">
      <c r="A7" s="134" t="s">
        <v>448</v>
      </c>
      <c r="B7" s="136"/>
      <c r="C7" s="136"/>
      <c r="D7" s="136"/>
      <c r="E7" s="136"/>
      <c r="F7" s="136"/>
      <c r="G7" s="136"/>
      <c r="H7" s="136"/>
      <c r="I7" s="136"/>
      <c r="J7" s="136"/>
      <c r="K7" s="136"/>
      <c r="L7" s="136"/>
      <c r="M7" s="136"/>
      <c r="N7" s="136"/>
    </row>
    <row r="8" spans="1:25" s="131" customFormat="1" ht="15.6" x14ac:dyDescent="0.3">
      <c r="A8" s="134"/>
      <c r="B8" s="136"/>
      <c r="C8" s="136"/>
      <c r="D8" s="136"/>
      <c r="E8" s="136"/>
      <c r="F8" s="136"/>
      <c r="G8" s="136"/>
      <c r="H8" s="136"/>
      <c r="I8" s="136"/>
      <c r="J8" s="136"/>
      <c r="K8" s="136"/>
      <c r="L8" s="136"/>
      <c r="M8" s="136"/>
      <c r="N8" s="136"/>
    </row>
    <row r="9" spans="1:25" s="131" customFormat="1" ht="15.6" x14ac:dyDescent="0.3">
      <c r="A9" s="134" t="s">
        <v>447</v>
      </c>
      <c r="B9" s="136"/>
      <c r="C9" s="136"/>
      <c r="D9" s="136"/>
      <c r="E9" s="136"/>
      <c r="F9" s="136"/>
      <c r="G9" s="136"/>
      <c r="H9" s="136"/>
      <c r="I9" s="136"/>
      <c r="J9" s="136"/>
      <c r="K9" s="136"/>
      <c r="L9" s="136"/>
      <c r="M9" s="136"/>
      <c r="N9" s="136"/>
    </row>
    <row r="10" spans="1:25" s="131" customFormat="1" ht="15.6" x14ac:dyDescent="0.3">
      <c r="A10" s="134"/>
      <c r="B10" s="136"/>
      <c r="C10" s="136"/>
      <c r="D10" s="136"/>
      <c r="E10" s="136"/>
      <c r="F10" s="136"/>
      <c r="G10" s="136"/>
      <c r="H10" s="136"/>
      <c r="I10" s="136"/>
      <c r="J10" s="136"/>
      <c r="K10" s="136"/>
      <c r="L10" s="136"/>
      <c r="M10" s="136"/>
      <c r="N10" s="136"/>
    </row>
    <row r="11" spans="1:25" s="131" customFormat="1" ht="40.5" customHeight="1" x14ac:dyDescent="0.3">
      <c r="A11" s="230" t="s">
        <v>980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row>
    <row r="12" spans="1:25" s="131" customFormat="1" ht="15.6" x14ac:dyDescent="0.3">
      <c r="A12" s="134"/>
      <c r="B12" s="136"/>
      <c r="C12" s="136"/>
      <c r="D12" s="136"/>
      <c r="E12" s="136"/>
      <c r="F12" s="136"/>
      <c r="G12" s="136"/>
      <c r="H12" s="136"/>
      <c r="I12" s="136"/>
      <c r="J12" s="136"/>
      <c r="K12" s="136"/>
      <c r="L12" s="136"/>
      <c r="M12" s="136"/>
      <c r="N12" s="136"/>
    </row>
    <row r="13" spans="1:25" s="131" customFormat="1" ht="15.6" x14ac:dyDescent="0.3">
      <c r="A13" s="134" t="s">
        <v>456</v>
      </c>
      <c r="B13" s="136"/>
      <c r="C13" s="136"/>
      <c r="D13" s="136"/>
      <c r="E13" s="136"/>
      <c r="F13" s="136"/>
      <c r="G13" s="136"/>
      <c r="H13" s="136"/>
      <c r="I13" s="136"/>
      <c r="J13" s="136"/>
      <c r="K13" s="136"/>
      <c r="L13" s="136"/>
      <c r="M13" s="136"/>
      <c r="N13" s="136"/>
    </row>
    <row r="14" spans="1:25" s="131" customFormat="1" ht="15.6" x14ac:dyDescent="0.3">
      <c r="A14" s="135" t="s">
        <v>446</v>
      </c>
      <c r="B14" s="136"/>
      <c r="C14" s="136"/>
      <c r="D14" s="136"/>
      <c r="E14" s="136"/>
      <c r="F14" s="136"/>
      <c r="G14" s="136"/>
      <c r="H14" s="136"/>
      <c r="I14" s="136"/>
      <c r="J14" s="136"/>
      <c r="K14" s="136"/>
      <c r="L14" s="136"/>
      <c r="M14" s="136"/>
      <c r="N14" s="136"/>
    </row>
    <row r="15" spans="1:25" s="131" customFormat="1" ht="15.6" x14ac:dyDescent="0.3">
      <c r="A15" s="135" t="s">
        <v>445</v>
      </c>
    </row>
    <row r="16" spans="1:25" s="131" customFormat="1" ht="15.6" x14ac:dyDescent="0.3">
      <c r="A16" s="135"/>
    </row>
    <row r="17" spans="1:25" s="131" customFormat="1" ht="15.6" x14ac:dyDescent="0.3">
      <c r="A17" s="134" t="s">
        <v>457</v>
      </c>
    </row>
    <row r="18" spans="1:25" s="131" customFormat="1" ht="14.4" x14ac:dyDescent="0.3">
      <c r="A18" s="133"/>
    </row>
    <row r="19" spans="1:25" s="131" customFormat="1" ht="15.6" x14ac:dyDescent="0.3">
      <c r="A19" s="199" t="s">
        <v>979</v>
      </c>
    </row>
    <row r="20" spans="1:25" s="131" customFormat="1" ht="14.4" x14ac:dyDescent="0.3">
      <c r="A20" s="133"/>
    </row>
    <row r="21" spans="1:25" s="131" customFormat="1" ht="15.6" x14ac:dyDescent="0.3">
      <c r="A21" s="132" t="s">
        <v>444</v>
      </c>
    </row>
    <row r="22" spans="1:25" s="131" customFormat="1" ht="48" customHeight="1" x14ac:dyDescent="0.3">
      <c r="A22" s="231" t="s">
        <v>443</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row>
    <row r="34" spans="1:20" x14ac:dyDescent="0.25">
      <c r="A34" s="129"/>
    </row>
    <row r="37" spans="1:20" x14ac:dyDescent="0.25">
      <c r="A37" s="128"/>
      <c r="B37" s="128"/>
      <c r="O37" s="124"/>
    </row>
    <row r="38" spans="1:20" x14ac:dyDescent="0.25">
      <c r="A38" s="127"/>
      <c r="B38" s="127"/>
      <c r="O38" s="124"/>
      <c r="T38" s="130"/>
    </row>
    <row r="39" spans="1:20" x14ac:dyDescent="0.25">
      <c r="A39" s="128"/>
      <c r="B39" s="127"/>
      <c r="O39" s="124"/>
      <c r="T39" s="130"/>
    </row>
    <row r="40" spans="1:20" x14ac:dyDescent="0.25">
      <c r="A40" s="128"/>
      <c r="B40" s="127"/>
      <c r="O40" s="124"/>
    </row>
    <row r="41" spans="1:20" x14ac:dyDescent="0.25">
      <c r="A41" s="129"/>
      <c r="B41" s="127"/>
      <c r="O41" s="124"/>
    </row>
    <row r="42" spans="1:20" x14ac:dyDescent="0.25">
      <c r="A42" s="128"/>
      <c r="B42" s="127"/>
      <c r="O42" s="124"/>
    </row>
    <row r="43" spans="1:20" x14ac:dyDescent="0.25">
      <c r="A43" s="128"/>
      <c r="B43" s="127"/>
      <c r="O43" s="124"/>
    </row>
    <row r="44" spans="1:20" x14ac:dyDescent="0.25">
      <c r="A44" s="128"/>
      <c r="B44" s="127"/>
      <c r="O44" s="124"/>
    </row>
    <row r="45" spans="1:20" x14ac:dyDescent="0.25">
      <c r="A45" s="128"/>
      <c r="B45" s="127"/>
      <c r="O45" s="124"/>
    </row>
    <row r="46" spans="1:20" x14ac:dyDescent="0.25">
      <c r="A46" s="128"/>
      <c r="B46" s="127"/>
      <c r="O46" s="124"/>
    </row>
    <row r="47" spans="1:20" x14ac:dyDescent="0.25">
      <c r="A47" s="128"/>
      <c r="B47" s="127"/>
      <c r="O47" s="124"/>
    </row>
    <row r="48" spans="1:20" x14ac:dyDescent="0.25">
      <c r="A48" s="127"/>
      <c r="B48" s="127"/>
      <c r="O48" s="124"/>
    </row>
    <row r="49" spans="1:15" x14ac:dyDescent="0.25">
      <c r="A49" s="127"/>
      <c r="B49" s="126"/>
      <c r="O49" s="124"/>
    </row>
    <row r="50" spans="1:15" x14ac:dyDescent="0.25">
      <c r="A50" s="125"/>
      <c r="O50" s="124"/>
    </row>
    <row r="51" spans="1:15" x14ac:dyDescent="0.25">
      <c r="A51" s="125"/>
      <c r="O51" s="124"/>
    </row>
  </sheetData>
  <mergeCells count="2">
    <mergeCell ref="A11:Y11"/>
    <mergeCell ref="A22:Y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7FFF2-CD28-4027-BFB5-C2609D5F7805}">
  <dimension ref="A1:V377"/>
  <sheetViews>
    <sheetView topLeftCell="H1" zoomScale="70" zoomScaleNormal="70" workbookViewId="0">
      <selection activeCell="V1" sqref="V1"/>
    </sheetView>
  </sheetViews>
  <sheetFormatPr defaultRowHeight="14.4" x14ac:dyDescent="0.3"/>
  <cols>
    <col min="1" max="1" width="9.6640625" style="222" customWidth="1"/>
    <col min="2" max="2" width="47" style="5" customWidth="1"/>
    <col min="3" max="3" width="57.6640625" style="5" customWidth="1"/>
    <col min="4" max="4" width="18.109375" style="151" customWidth="1"/>
    <col min="5" max="5" width="100.6640625" customWidth="1"/>
    <col min="6" max="6" width="11.44140625" customWidth="1"/>
    <col min="7" max="7" width="8.33203125" customWidth="1"/>
    <col min="8" max="8" width="15.5546875" style="193" customWidth="1"/>
    <col min="9" max="9" width="15.5546875" customWidth="1"/>
    <col min="10" max="10" width="17.33203125" customWidth="1"/>
    <col min="11" max="11" width="14.44140625" customWidth="1"/>
    <col min="12" max="12" width="23.44140625" customWidth="1"/>
    <col min="13" max="13" width="15" customWidth="1"/>
    <col min="14" max="14" width="20.109375" customWidth="1"/>
    <col min="15" max="15" width="21" customWidth="1"/>
    <col min="16" max="16" width="26.44140625" customWidth="1"/>
    <col min="17" max="17" width="7.88671875" customWidth="1"/>
    <col min="18" max="18" width="12.5546875" customWidth="1"/>
    <col min="19" max="19" width="8.5546875" customWidth="1"/>
    <col min="20" max="20" width="20.33203125" customWidth="1"/>
    <col min="21" max="21" width="32" customWidth="1"/>
    <col min="22" max="22" width="40" customWidth="1"/>
  </cols>
  <sheetData>
    <row r="1" spans="1:22" s="120" customFormat="1" ht="55.8" x14ac:dyDescent="0.3">
      <c r="A1" s="121" t="s">
        <v>442</v>
      </c>
      <c r="B1" s="122" t="s">
        <v>441</v>
      </c>
      <c r="C1" s="122" t="s">
        <v>440</v>
      </c>
      <c r="D1" s="122" t="s">
        <v>455</v>
      </c>
      <c r="E1" s="122" t="s">
        <v>439</v>
      </c>
      <c r="F1" s="143" t="s">
        <v>438</v>
      </c>
      <c r="G1" s="122" t="s">
        <v>437</v>
      </c>
      <c r="H1" s="182" t="s">
        <v>436</v>
      </c>
      <c r="I1" s="176" t="s">
        <v>953</v>
      </c>
      <c r="J1" s="122" t="s">
        <v>435</v>
      </c>
      <c r="K1" s="143" t="s">
        <v>434</v>
      </c>
      <c r="L1" s="143" t="s">
        <v>433</v>
      </c>
      <c r="M1" s="122" t="s">
        <v>432</v>
      </c>
      <c r="N1" s="122" t="s">
        <v>431</v>
      </c>
      <c r="O1" s="122" t="s">
        <v>430</v>
      </c>
      <c r="P1" s="144" t="s">
        <v>429</v>
      </c>
      <c r="Q1" s="144" t="s">
        <v>428</v>
      </c>
      <c r="R1" s="144" t="s">
        <v>427</v>
      </c>
      <c r="S1" s="144" t="s">
        <v>426</v>
      </c>
      <c r="T1" s="144" t="s">
        <v>425</v>
      </c>
      <c r="U1" s="145" t="s">
        <v>424</v>
      </c>
      <c r="V1" s="146" t="s">
        <v>423</v>
      </c>
    </row>
    <row r="2" spans="1:22" ht="55.8" x14ac:dyDescent="0.3">
      <c r="A2" s="211" t="s">
        <v>422</v>
      </c>
      <c r="B2" s="19" t="s">
        <v>6</v>
      </c>
      <c r="C2" s="61" t="s">
        <v>630</v>
      </c>
      <c r="D2" s="223" t="s">
        <v>1003</v>
      </c>
      <c r="E2" s="96" t="s">
        <v>481</v>
      </c>
      <c r="F2" s="13"/>
      <c r="G2" s="36" t="s">
        <v>10</v>
      </c>
      <c r="H2" s="13">
        <v>950</v>
      </c>
      <c r="I2" s="13"/>
      <c r="J2" s="11"/>
      <c r="K2" s="11"/>
      <c r="L2" s="9"/>
      <c r="M2" s="12"/>
      <c r="N2" s="9"/>
      <c r="O2" s="9"/>
      <c r="P2" s="11"/>
      <c r="Q2" s="10">
        <f t="shared" ref="Q2:Q9" si="0">+O2*((P2/100)+1)</f>
        <v>0</v>
      </c>
      <c r="R2" s="9"/>
      <c r="S2" s="9"/>
      <c r="T2" s="9"/>
      <c r="U2" s="16">
        <f>+O2*H2</f>
        <v>0</v>
      </c>
      <c r="V2" s="10">
        <f>+(O2*H2)*((P2/100)+1)</f>
        <v>0</v>
      </c>
    </row>
    <row r="3" spans="1:22" ht="55.8" x14ac:dyDescent="0.3">
      <c r="A3" s="211" t="s">
        <v>421</v>
      </c>
      <c r="B3" s="19" t="s">
        <v>6</v>
      </c>
      <c r="C3" s="61" t="s">
        <v>630</v>
      </c>
      <c r="D3" s="223" t="s">
        <v>1003</v>
      </c>
      <c r="E3" s="96" t="s">
        <v>482</v>
      </c>
      <c r="F3" s="13"/>
      <c r="G3" s="36" t="s">
        <v>10</v>
      </c>
      <c r="H3" s="13">
        <v>2205</v>
      </c>
      <c r="I3" s="13"/>
      <c r="J3" s="11"/>
      <c r="K3" s="11"/>
      <c r="L3" s="9"/>
      <c r="M3" s="12"/>
      <c r="N3" s="9"/>
      <c r="O3" s="9"/>
      <c r="P3" s="11"/>
      <c r="Q3" s="10">
        <f t="shared" si="0"/>
        <v>0</v>
      </c>
      <c r="R3" s="9"/>
      <c r="S3" s="9"/>
      <c r="T3" s="9"/>
      <c r="U3" s="16">
        <f t="shared" ref="U3:U25" si="1">+O3*H3</f>
        <v>0</v>
      </c>
      <c r="V3" s="10">
        <f t="shared" ref="V3:V66" si="2">+(O3*H3)*((P3/100)+1)</f>
        <v>0</v>
      </c>
    </row>
    <row r="4" spans="1:22" ht="55.8" x14ac:dyDescent="0.3">
      <c r="A4" s="211" t="s">
        <v>420</v>
      </c>
      <c r="B4" s="19" t="s">
        <v>6</v>
      </c>
      <c r="C4" s="61" t="s">
        <v>630</v>
      </c>
      <c r="D4" s="223" t="s">
        <v>1003</v>
      </c>
      <c r="E4" s="96" t="s">
        <v>483</v>
      </c>
      <c r="F4" s="13"/>
      <c r="G4" s="36" t="s">
        <v>10</v>
      </c>
      <c r="H4" s="13">
        <v>1355</v>
      </c>
      <c r="I4" s="13"/>
      <c r="J4" s="11"/>
      <c r="K4" s="11"/>
      <c r="L4" s="9"/>
      <c r="M4" s="12"/>
      <c r="N4" s="9"/>
      <c r="O4" s="9"/>
      <c r="P4" s="11"/>
      <c r="Q4" s="10">
        <f t="shared" si="0"/>
        <v>0</v>
      </c>
      <c r="R4" s="9"/>
      <c r="S4" s="9"/>
      <c r="T4" s="9"/>
      <c r="U4" s="16">
        <f t="shared" si="1"/>
        <v>0</v>
      </c>
      <c r="V4" s="10">
        <f t="shared" si="2"/>
        <v>0</v>
      </c>
    </row>
    <row r="5" spans="1:22" ht="55.8" x14ac:dyDescent="0.3">
      <c r="A5" s="211" t="s">
        <v>419</v>
      </c>
      <c r="B5" s="19" t="s">
        <v>6</v>
      </c>
      <c r="C5" s="61" t="s">
        <v>630</v>
      </c>
      <c r="D5" s="223" t="s">
        <v>1003</v>
      </c>
      <c r="E5" s="96" t="s">
        <v>484</v>
      </c>
      <c r="F5" s="13"/>
      <c r="G5" s="36" t="s">
        <v>10</v>
      </c>
      <c r="H5" s="13">
        <v>6172</v>
      </c>
      <c r="I5" s="13"/>
      <c r="J5" s="11"/>
      <c r="K5" s="11"/>
      <c r="L5" s="9"/>
      <c r="M5" s="12"/>
      <c r="N5" s="9"/>
      <c r="O5" s="9"/>
      <c r="P5" s="11"/>
      <c r="Q5" s="10">
        <f t="shared" si="0"/>
        <v>0</v>
      </c>
      <c r="R5" s="9"/>
      <c r="S5" s="9"/>
      <c r="T5" s="9"/>
      <c r="U5" s="16">
        <f t="shared" si="1"/>
        <v>0</v>
      </c>
      <c r="V5" s="10">
        <f t="shared" si="2"/>
        <v>0</v>
      </c>
    </row>
    <row r="6" spans="1:22" ht="55.8" x14ac:dyDescent="0.3">
      <c r="A6" s="211" t="s">
        <v>418</v>
      </c>
      <c r="B6" s="19" t="s">
        <v>6</v>
      </c>
      <c r="C6" s="61" t="s">
        <v>630</v>
      </c>
      <c r="D6" s="223" t="s">
        <v>1003</v>
      </c>
      <c r="E6" s="96" t="s">
        <v>485</v>
      </c>
      <c r="F6" s="13"/>
      <c r="G6" s="36" t="s">
        <v>10</v>
      </c>
      <c r="H6" s="13">
        <v>3262</v>
      </c>
      <c r="I6" s="13"/>
      <c r="J6" s="11"/>
      <c r="K6" s="11"/>
      <c r="L6" s="9"/>
      <c r="M6" s="12"/>
      <c r="N6" s="9"/>
      <c r="O6" s="9"/>
      <c r="P6" s="11"/>
      <c r="Q6" s="10">
        <f t="shared" si="0"/>
        <v>0</v>
      </c>
      <c r="R6" s="9"/>
      <c r="S6" s="9"/>
      <c r="T6" s="9"/>
      <c r="U6" s="16">
        <f t="shared" si="1"/>
        <v>0</v>
      </c>
      <c r="V6" s="10">
        <f t="shared" si="2"/>
        <v>0</v>
      </c>
    </row>
    <row r="7" spans="1:22" ht="55.8" x14ac:dyDescent="0.3">
      <c r="A7" s="211" t="s">
        <v>417</v>
      </c>
      <c r="B7" s="19" t="s">
        <v>6</v>
      </c>
      <c r="C7" s="61" t="s">
        <v>630</v>
      </c>
      <c r="D7" s="223" t="s">
        <v>1003</v>
      </c>
      <c r="E7" s="96" t="s">
        <v>486</v>
      </c>
      <c r="F7" s="13"/>
      <c r="G7" s="36" t="s">
        <v>10</v>
      </c>
      <c r="H7" s="13">
        <v>2975</v>
      </c>
      <c r="I7" s="13"/>
      <c r="J7" s="11"/>
      <c r="K7" s="11"/>
      <c r="L7" s="9"/>
      <c r="M7" s="12"/>
      <c r="N7" s="9"/>
      <c r="O7" s="9"/>
      <c r="P7" s="11"/>
      <c r="Q7" s="10">
        <f t="shared" si="0"/>
        <v>0</v>
      </c>
      <c r="R7" s="9"/>
      <c r="S7" s="9"/>
      <c r="T7" s="9"/>
      <c r="U7" s="16">
        <f t="shared" si="1"/>
        <v>0</v>
      </c>
      <c r="V7" s="10">
        <f t="shared" si="2"/>
        <v>0</v>
      </c>
    </row>
    <row r="8" spans="1:22" ht="55.8" x14ac:dyDescent="0.3">
      <c r="A8" s="211" t="s">
        <v>416</v>
      </c>
      <c r="B8" s="19" t="s">
        <v>6</v>
      </c>
      <c r="C8" s="61" t="s">
        <v>630</v>
      </c>
      <c r="D8" s="223" t="s">
        <v>1003</v>
      </c>
      <c r="E8" s="96" t="s">
        <v>487</v>
      </c>
      <c r="F8" s="13"/>
      <c r="G8" s="36" t="s">
        <v>10</v>
      </c>
      <c r="H8" s="13">
        <v>3830</v>
      </c>
      <c r="I8" s="13"/>
      <c r="J8" s="11"/>
      <c r="K8" s="11"/>
      <c r="L8" s="9"/>
      <c r="M8" s="12"/>
      <c r="N8" s="9"/>
      <c r="O8" s="9"/>
      <c r="P8" s="11"/>
      <c r="Q8" s="10">
        <f t="shared" si="0"/>
        <v>0</v>
      </c>
      <c r="R8" s="9"/>
      <c r="S8" s="9"/>
      <c r="T8" s="9"/>
      <c r="U8" s="16">
        <f t="shared" si="1"/>
        <v>0</v>
      </c>
      <c r="V8" s="10">
        <f t="shared" si="2"/>
        <v>0</v>
      </c>
    </row>
    <row r="9" spans="1:22" ht="55.8" x14ac:dyDescent="0.3">
      <c r="A9" s="211" t="s">
        <v>415</v>
      </c>
      <c r="B9" s="19" t="s">
        <v>6</v>
      </c>
      <c r="C9" s="61" t="s">
        <v>630</v>
      </c>
      <c r="D9" s="223" t="s">
        <v>1003</v>
      </c>
      <c r="E9" s="96" t="s">
        <v>488</v>
      </c>
      <c r="F9" s="13"/>
      <c r="G9" s="36" t="s">
        <v>10</v>
      </c>
      <c r="H9" s="13">
        <v>1800</v>
      </c>
      <c r="I9" s="13"/>
      <c r="J9" s="11"/>
      <c r="K9" s="11"/>
      <c r="L9" s="9"/>
      <c r="M9" s="12"/>
      <c r="N9" s="9"/>
      <c r="O9" s="9"/>
      <c r="P9" s="11"/>
      <c r="Q9" s="10">
        <f t="shared" si="0"/>
        <v>0</v>
      </c>
      <c r="R9" s="9"/>
      <c r="S9" s="9"/>
      <c r="T9" s="9"/>
      <c r="U9" s="16">
        <f t="shared" si="1"/>
        <v>0</v>
      </c>
      <c r="V9" s="10">
        <f t="shared" si="2"/>
        <v>0</v>
      </c>
    </row>
    <row r="10" spans="1:22" ht="28.2" x14ac:dyDescent="0.3">
      <c r="A10" s="211" t="s">
        <v>414</v>
      </c>
      <c r="B10" s="19" t="s">
        <v>6</v>
      </c>
      <c r="C10" s="19" t="s">
        <v>631</v>
      </c>
      <c r="D10" s="223" t="s">
        <v>1003</v>
      </c>
      <c r="E10" s="33" t="s">
        <v>994</v>
      </c>
      <c r="F10" s="13"/>
      <c r="G10" s="32" t="s">
        <v>224</v>
      </c>
      <c r="H10" s="13">
        <v>10</v>
      </c>
      <c r="I10" s="13"/>
      <c r="J10" s="11"/>
      <c r="K10" s="11"/>
      <c r="L10" s="9"/>
      <c r="M10" s="12"/>
      <c r="N10" s="9"/>
      <c r="O10" s="9"/>
      <c r="P10" s="11"/>
      <c r="Q10" s="10">
        <f t="shared" ref="Q10:Q18" si="3">+O10*((P10/100)+1)</f>
        <v>0</v>
      </c>
      <c r="R10" s="9"/>
      <c r="S10" s="9"/>
      <c r="T10" s="9"/>
      <c r="U10" s="16">
        <f t="shared" si="1"/>
        <v>0</v>
      </c>
      <c r="V10" s="10">
        <f t="shared" si="2"/>
        <v>0</v>
      </c>
    </row>
    <row r="11" spans="1:22" ht="28.2" x14ac:dyDescent="0.3">
      <c r="A11" s="211" t="s">
        <v>413</v>
      </c>
      <c r="B11" s="19" t="s">
        <v>6</v>
      </c>
      <c r="C11" s="19" t="s">
        <v>631</v>
      </c>
      <c r="D11" s="223" t="s">
        <v>1003</v>
      </c>
      <c r="E11" s="33" t="s">
        <v>995</v>
      </c>
      <c r="F11" s="13"/>
      <c r="G11" s="32" t="s">
        <v>224</v>
      </c>
      <c r="H11" s="13">
        <v>10</v>
      </c>
      <c r="I11" s="13"/>
      <c r="J11" s="11"/>
      <c r="K11" s="11"/>
      <c r="L11" s="9"/>
      <c r="M11" s="12"/>
      <c r="N11" s="9"/>
      <c r="O11" s="9"/>
      <c r="P11" s="11"/>
      <c r="Q11" s="10">
        <f t="shared" si="3"/>
        <v>0</v>
      </c>
      <c r="R11" s="9"/>
      <c r="S11" s="9"/>
      <c r="T11" s="9"/>
      <c r="U11" s="16">
        <f t="shared" si="1"/>
        <v>0</v>
      </c>
      <c r="V11" s="10">
        <f t="shared" si="2"/>
        <v>0</v>
      </c>
    </row>
    <row r="12" spans="1:22" ht="28.2" x14ac:dyDescent="0.3">
      <c r="A12" s="211" t="s">
        <v>412</v>
      </c>
      <c r="B12" s="19" t="s">
        <v>6</v>
      </c>
      <c r="C12" s="19" t="s">
        <v>631</v>
      </c>
      <c r="D12" s="223" t="s">
        <v>1003</v>
      </c>
      <c r="E12" s="33" t="s">
        <v>996</v>
      </c>
      <c r="F12" s="13"/>
      <c r="G12" s="32" t="s">
        <v>224</v>
      </c>
      <c r="H12" s="13">
        <v>10</v>
      </c>
      <c r="I12" s="13"/>
      <c r="J12" s="11"/>
      <c r="K12" s="11"/>
      <c r="L12" s="9"/>
      <c r="M12" s="12"/>
      <c r="N12" s="9"/>
      <c r="O12" s="9"/>
      <c r="P12" s="11"/>
      <c r="Q12" s="10">
        <f t="shared" si="3"/>
        <v>0</v>
      </c>
      <c r="R12" s="9"/>
      <c r="S12" s="9"/>
      <c r="T12" s="9"/>
      <c r="U12" s="16">
        <f t="shared" si="1"/>
        <v>0</v>
      </c>
      <c r="V12" s="10">
        <f t="shared" si="2"/>
        <v>0</v>
      </c>
    </row>
    <row r="13" spans="1:22" ht="28.2" x14ac:dyDescent="0.3">
      <c r="A13" s="211" t="s">
        <v>411</v>
      </c>
      <c r="B13" s="19" t="s">
        <v>6</v>
      </c>
      <c r="C13" s="19" t="s">
        <v>631</v>
      </c>
      <c r="D13" s="223" t="s">
        <v>1003</v>
      </c>
      <c r="E13" s="96" t="s">
        <v>997</v>
      </c>
      <c r="F13" s="13"/>
      <c r="G13" s="36" t="s">
        <v>224</v>
      </c>
      <c r="H13" s="13">
        <v>11</v>
      </c>
      <c r="I13" s="13"/>
      <c r="J13" s="11"/>
      <c r="K13" s="11"/>
      <c r="L13" s="9"/>
      <c r="M13" s="12"/>
      <c r="N13" s="9"/>
      <c r="O13" s="9"/>
      <c r="P13" s="11"/>
      <c r="Q13" s="10">
        <f t="shared" si="3"/>
        <v>0</v>
      </c>
      <c r="R13" s="9"/>
      <c r="S13" s="9"/>
      <c r="T13" s="9"/>
      <c r="U13" s="16">
        <f t="shared" si="1"/>
        <v>0</v>
      </c>
      <c r="V13" s="10">
        <f t="shared" si="2"/>
        <v>0</v>
      </c>
    </row>
    <row r="14" spans="1:22" ht="28.2" x14ac:dyDescent="0.3">
      <c r="A14" s="211" t="s">
        <v>410</v>
      </c>
      <c r="B14" s="19" t="s">
        <v>6</v>
      </c>
      <c r="C14" s="19" t="s">
        <v>631</v>
      </c>
      <c r="D14" s="223" t="s">
        <v>1003</v>
      </c>
      <c r="E14" s="96" t="s">
        <v>998</v>
      </c>
      <c r="F14" s="13"/>
      <c r="G14" s="36" t="s">
        <v>224</v>
      </c>
      <c r="H14" s="13">
        <v>216</v>
      </c>
      <c r="I14" s="13"/>
      <c r="J14" s="11"/>
      <c r="K14" s="11"/>
      <c r="L14" s="9"/>
      <c r="M14" s="12"/>
      <c r="N14" s="9"/>
      <c r="O14" s="9"/>
      <c r="P14" s="11"/>
      <c r="Q14" s="10">
        <f t="shared" si="3"/>
        <v>0</v>
      </c>
      <c r="R14" s="9"/>
      <c r="S14" s="9"/>
      <c r="T14" s="9"/>
      <c r="U14" s="16">
        <f t="shared" si="1"/>
        <v>0</v>
      </c>
      <c r="V14" s="10">
        <f t="shared" si="2"/>
        <v>0</v>
      </c>
    </row>
    <row r="15" spans="1:22" ht="28.2" x14ac:dyDescent="0.3">
      <c r="A15" s="211" t="s">
        <v>409</v>
      </c>
      <c r="B15" s="19" t="s">
        <v>6</v>
      </c>
      <c r="C15" s="19" t="s">
        <v>631</v>
      </c>
      <c r="D15" s="223" t="s">
        <v>1003</v>
      </c>
      <c r="E15" s="96" t="s">
        <v>999</v>
      </c>
      <c r="F15" s="13"/>
      <c r="G15" s="36" t="s">
        <v>224</v>
      </c>
      <c r="H15" s="13">
        <v>25</v>
      </c>
      <c r="I15" s="13"/>
      <c r="J15" s="11"/>
      <c r="K15" s="11"/>
      <c r="L15" s="9"/>
      <c r="M15" s="12"/>
      <c r="N15" s="9"/>
      <c r="O15" s="9"/>
      <c r="P15" s="11"/>
      <c r="Q15" s="10">
        <f t="shared" si="3"/>
        <v>0</v>
      </c>
      <c r="R15" s="9"/>
      <c r="S15" s="9"/>
      <c r="T15" s="9"/>
      <c r="U15" s="16">
        <f t="shared" si="1"/>
        <v>0</v>
      </c>
      <c r="V15" s="10">
        <f t="shared" si="2"/>
        <v>0</v>
      </c>
    </row>
    <row r="16" spans="1:22" ht="28.2" x14ac:dyDescent="0.3">
      <c r="A16" s="211" t="s">
        <v>408</v>
      </c>
      <c r="B16" s="19" t="s">
        <v>6</v>
      </c>
      <c r="C16" s="19" t="s">
        <v>631</v>
      </c>
      <c r="D16" s="223" t="s">
        <v>1003</v>
      </c>
      <c r="E16" s="96" t="s">
        <v>1000</v>
      </c>
      <c r="F16" s="13"/>
      <c r="G16" s="36" t="s">
        <v>224</v>
      </c>
      <c r="H16" s="13">
        <v>5</v>
      </c>
      <c r="I16" s="13"/>
      <c r="J16" s="11"/>
      <c r="K16" s="11"/>
      <c r="L16" s="9"/>
      <c r="M16" s="12"/>
      <c r="N16" s="9"/>
      <c r="O16" s="9"/>
      <c r="P16" s="11"/>
      <c r="Q16" s="10">
        <f t="shared" si="3"/>
        <v>0</v>
      </c>
      <c r="R16" s="9"/>
      <c r="S16" s="9"/>
      <c r="T16" s="9"/>
      <c r="U16" s="16">
        <f t="shared" si="1"/>
        <v>0</v>
      </c>
      <c r="V16" s="10">
        <f t="shared" si="2"/>
        <v>0</v>
      </c>
    </row>
    <row r="17" spans="1:22" ht="28.2" x14ac:dyDescent="0.3">
      <c r="A17" s="211" t="s">
        <v>407</v>
      </c>
      <c r="B17" s="19" t="s">
        <v>6</v>
      </c>
      <c r="C17" s="19" t="s">
        <v>631</v>
      </c>
      <c r="D17" s="223" t="s">
        <v>1003</v>
      </c>
      <c r="E17" s="96" t="s">
        <v>1001</v>
      </c>
      <c r="F17" s="13"/>
      <c r="G17" s="36" t="s">
        <v>224</v>
      </c>
      <c r="H17" s="13">
        <v>10</v>
      </c>
      <c r="I17" s="13"/>
      <c r="J17" s="11"/>
      <c r="K17" s="11"/>
      <c r="L17" s="9"/>
      <c r="M17" s="12"/>
      <c r="N17" s="9"/>
      <c r="O17" s="9"/>
      <c r="P17" s="11"/>
      <c r="Q17" s="10">
        <f t="shared" si="3"/>
        <v>0</v>
      </c>
      <c r="R17" s="9"/>
      <c r="S17" s="9"/>
      <c r="T17" s="9"/>
      <c r="U17" s="16">
        <f t="shared" si="1"/>
        <v>0</v>
      </c>
      <c r="V17" s="10">
        <f t="shared" si="2"/>
        <v>0</v>
      </c>
    </row>
    <row r="18" spans="1:22" ht="28.2" x14ac:dyDescent="0.3">
      <c r="A18" s="211" t="s">
        <v>406</v>
      </c>
      <c r="B18" s="19" t="s">
        <v>6</v>
      </c>
      <c r="C18" s="19" t="s">
        <v>631</v>
      </c>
      <c r="D18" s="223" t="s">
        <v>1003</v>
      </c>
      <c r="E18" s="118" t="s">
        <v>1002</v>
      </c>
      <c r="F18" s="13"/>
      <c r="G18" s="46" t="s">
        <v>224</v>
      </c>
      <c r="H18" s="13">
        <v>217</v>
      </c>
      <c r="I18" s="13"/>
      <c r="J18" s="11"/>
      <c r="K18" s="11"/>
      <c r="L18" s="9"/>
      <c r="M18" s="12"/>
      <c r="N18" s="9"/>
      <c r="O18" s="9"/>
      <c r="P18" s="11"/>
      <c r="Q18" s="10">
        <f t="shared" si="3"/>
        <v>0</v>
      </c>
      <c r="R18" s="9"/>
      <c r="S18" s="9"/>
      <c r="T18" s="9"/>
      <c r="U18" s="16">
        <f t="shared" si="1"/>
        <v>0</v>
      </c>
      <c r="V18" s="10">
        <f t="shared" si="2"/>
        <v>0</v>
      </c>
    </row>
    <row r="19" spans="1:22" x14ac:dyDescent="0.3">
      <c r="A19" s="211" t="s">
        <v>405</v>
      </c>
      <c r="B19" s="19" t="s">
        <v>6</v>
      </c>
      <c r="C19" s="19" t="s">
        <v>632</v>
      </c>
      <c r="D19" s="223" t="s">
        <v>1003</v>
      </c>
      <c r="E19" s="63" t="s">
        <v>489</v>
      </c>
      <c r="F19" s="13"/>
      <c r="G19" s="51" t="s">
        <v>10</v>
      </c>
      <c r="H19" s="13">
        <v>35</v>
      </c>
      <c r="I19" s="13"/>
      <c r="J19" s="11"/>
      <c r="K19" s="11"/>
      <c r="L19" s="9"/>
      <c r="M19" s="12"/>
      <c r="N19" s="9"/>
      <c r="O19" s="9"/>
      <c r="P19" s="11"/>
      <c r="Q19" s="10">
        <f t="shared" ref="Q19:Q25" si="4">+O19*((P19/100)+1)</f>
        <v>0</v>
      </c>
      <c r="R19" s="9"/>
      <c r="S19" s="9"/>
      <c r="T19" s="9"/>
      <c r="U19" s="16">
        <f t="shared" si="1"/>
        <v>0</v>
      </c>
      <c r="V19" s="10">
        <f t="shared" si="2"/>
        <v>0</v>
      </c>
    </row>
    <row r="20" spans="1:22" x14ac:dyDescent="0.3">
      <c r="A20" s="211" t="s">
        <v>404</v>
      </c>
      <c r="B20" s="19" t="s">
        <v>6</v>
      </c>
      <c r="C20" s="19" t="s">
        <v>632</v>
      </c>
      <c r="D20" s="223" t="s">
        <v>1003</v>
      </c>
      <c r="E20" s="63" t="s">
        <v>490</v>
      </c>
      <c r="F20" s="13"/>
      <c r="G20" s="51" t="s">
        <v>10</v>
      </c>
      <c r="H20" s="13">
        <v>210</v>
      </c>
      <c r="I20" s="13"/>
      <c r="J20" s="11"/>
      <c r="K20" s="11"/>
      <c r="L20" s="9"/>
      <c r="M20" s="12"/>
      <c r="N20" s="9"/>
      <c r="O20" s="9"/>
      <c r="P20" s="11"/>
      <c r="Q20" s="10">
        <f t="shared" si="4"/>
        <v>0</v>
      </c>
      <c r="R20" s="9"/>
      <c r="S20" s="9"/>
      <c r="T20" s="9"/>
      <c r="U20" s="16">
        <f t="shared" si="1"/>
        <v>0</v>
      </c>
      <c r="V20" s="10">
        <f t="shared" si="2"/>
        <v>0</v>
      </c>
    </row>
    <row r="21" spans="1:22" x14ac:dyDescent="0.3">
      <c r="A21" s="211" t="s">
        <v>403</v>
      </c>
      <c r="B21" s="19" t="s">
        <v>6</v>
      </c>
      <c r="C21" s="19" t="s">
        <v>632</v>
      </c>
      <c r="D21" s="223" t="s">
        <v>1003</v>
      </c>
      <c r="E21" s="63" t="s">
        <v>491</v>
      </c>
      <c r="F21" s="13"/>
      <c r="G21" s="51" t="s">
        <v>10</v>
      </c>
      <c r="H21" s="13">
        <v>291</v>
      </c>
      <c r="I21" s="13"/>
      <c r="J21" s="11"/>
      <c r="K21" s="11"/>
      <c r="L21" s="9"/>
      <c r="M21" s="12"/>
      <c r="N21" s="9"/>
      <c r="O21" s="9"/>
      <c r="P21" s="11"/>
      <c r="Q21" s="10">
        <f t="shared" si="4"/>
        <v>0</v>
      </c>
      <c r="R21" s="9"/>
      <c r="S21" s="9"/>
      <c r="T21" s="9"/>
      <c r="U21" s="16">
        <f t="shared" si="1"/>
        <v>0</v>
      </c>
      <c r="V21" s="10">
        <f t="shared" si="2"/>
        <v>0</v>
      </c>
    </row>
    <row r="22" spans="1:22" x14ac:dyDescent="0.3">
      <c r="A22" s="211" t="s">
        <v>402</v>
      </c>
      <c r="B22" s="19" t="s">
        <v>6</v>
      </c>
      <c r="C22" s="19" t="s">
        <v>632</v>
      </c>
      <c r="D22" s="223" t="s">
        <v>1003</v>
      </c>
      <c r="E22" s="63" t="s">
        <v>492</v>
      </c>
      <c r="F22" s="13"/>
      <c r="G22" s="51" t="s">
        <v>10</v>
      </c>
      <c r="H22" s="13">
        <v>140</v>
      </c>
      <c r="I22" s="13"/>
      <c r="J22" s="11"/>
      <c r="K22" s="11"/>
      <c r="L22" s="9"/>
      <c r="M22" s="12"/>
      <c r="N22" s="9"/>
      <c r="O22" s="9"/>
      <c r="P22" s="11"/>
      <c r="Q22" s="10">
        <f t="shared" si="4"/>
        <v>0</v>
      </c>
      <c r="R22" s="9"/>
      <c r="S22" s="9"/>
      <c r="T22" s="9"/>
      <c r="U22" s="16">
        <f t="shared" si="1"/>
        <v>0</v>
      </c>
      <c r="V22" s="10">
        <f t="shared" si="2"/>
        <v>0</v>
      </c>
    </row>
    <row r="23" spans="1:22" ht="42" x14ac:dyDescent="0.3">
      <c r="A23" s="211" t="s">
        <v>401</v>
      </c>
      <c r="B23" s="19" t="s">
        <v>6</v>
      </c>
      <c r="C23" s="61" t="s">
        <v>633</v>
      </c>
      <c r="D23" s="223" t="s">
        <v>1003</v>
      </c>
      <c r="E23" s="81" t="s">
        <v>493</v>
      </c>
      <c r="F23" s="13"/>
      <c r="G23" s="80" t="s">
        <v>10</v>
      </c>
      <c r="H23" s="13">
        <v>1293</v>
      </c>
      <c r="I23" s="13"/>
      <c r="J23" s="11"/>
      <c r="K23" s="11"/>
      <c r="L23" s="9"/>
      <c r="M23" s="12"/>
      <c r="N23" s="9"/>
      <c r="O23" s="9"/>
      <c r="P23" s="11"/>
      <c r="Q23" s="10">
        <f t="shared" si="4"/>
        <v>0</v>
      </c>
      <c r="R23" s="9"/>
      <c r="S23" s="9"/>
      <c r="T23" s="9"/>
      <c r="U23" s="16">
        <f t="shared" si="1"/>
        <v>0</v>
      </c>
      <c r="V23" s="10">
        <f t="shared" si="2"/>
        <v>0</v>
      </c>
    </row>
    <row r="24" spans="1:22" ht="42" x14ac:dyDescent="0.3">
      <c r="A24" s="211" t="s">
        <v>400</v>
      </c>
      <c r="B24" s="19" t="s">
        <v>6</v>
      </c>
      <c r="C24" s="61" t="s">
        <v>633</v>
      </c>
      <c r="D24" s="223" t="s">
        <v>1003</v>
      </c>
      <c r="E24" s="37" t="s">
        <v>494</v>
      </c>
      <c r="F24" s="13"/>
      <c r="G24" s="36" t="s">
        <v>10</v>
      </c>
      <c r="H24" s="13">
        <v>1697</v>
      </c>
      <c r="I24" s="13"/>
      <c r="J24" s="11"/>
      <c r="K24" s="11"/>
      <c r="L24" s="9"/>
      <c r="M24" s="12"/>
      <c r="N24" s="9"/>
      <c r="O24" s="9"/>
      <c r="P24" s="11"/>
      <c r="Q24" s="10">
        <f t="shared" si="4"/>
        <v>0</v>
      </c>
      <c r="R24" s="9"/>
      <c r="S24" s="9"/>
      <c r="T24" s="9"/>
      <c r="U24" s="16">
        <f t="shared" si="1"/>
        <v>0</v>
      </c>
      <c r="V24" s="10">
        <f t="shared" si="2"/>
        <v>0</v>
      </c>
    </row>
    <row r="25" spans="1:22" ht="42.6" thickBot="1" x14ac:dyDescent="0.35">
      <c r="A25" s="211" t="s">
        <v>399</v>
      </c>
      <c r="B25" s="19" t="s">
        <v>6</v>
      </c>
      <c r="C25" s="61" t="s">
        <v>633</v>
      </c>
      <c r="D25" s="223" t="s">
        <v>1003</v>
      </c>
      <c r="E25" s="109" t="s">
        <v>495</v>
      </c>
      <c r="F25" s="13"/>
      <c r="G25" s="80" t="s">
        <v>10</v>
      </c>
      <c r="H25" s="13">
        <v>2900</v>
      </c>
      <c r="I25" s="13"/>
      <c r="J25" s="11"/>
      <c r="K25" s="11"/>
      <c r="L25" s="9"/>
      <c r="M25" s="12"/>
      <c r="N25" s="9"/>
      <c r="O25" s="9"/>
      <c r="P25" s="11"/>
      <c r="Q25" s="10">
        <f t="shared" si="4"/>
        <v>0</v>
      </c>
      <c r="R25" s="9"/>
      <c r="S25" s="9"/>
      <c r="T25" s="9"/>
      <c r="U25" s="16">
        <f>+O25*H25</f>
        <v>0</v>
      </c>
      <c r="V25" s="10">
        <f t="shared" si="2"/>
        <v>0</v>
      </c>
    </row>
    <row r="26" spans="1:22" ht="15" thickBot="1" x14ac:dyDescent="0.35">
      <c r="A26" s="212"/>
      <c r="B26" s="86"/>
      <c r="C26" s="86"/>
      <c r="D26" s="147"/>
      <c r="E26" s="93"/>
      <c r="F26" s="68"/>
      <c r="G26" s="83"/>
      <c r="H26" s="183"/>
      <c r="I26" s="158"/>
      <c r="J26" s="116"/>
      <c r="K26" s="112"/>
      <c r="L26" s="111"/>
      <c r="M26" s="97"/>
      <c r="N26" s="115"/>
      <c r="O26" s="111"/>
      <c r="P26" s="114"/>
      <c r="Q26" s="10"/>
      <c r="R26" s="93"/>
      <c r="S26" s="93"/>
      <c r="T26" s="160" t="s">
        <v>480</v>
      </c>
      <c r="U26" s="7">
        <f>SUM(U2:U25)</f>
        <v>0</v>
      </c>
      <c r="V26" s="6">
        <f>SUM(V2:V25)</f>
        <v>0</v>
      </c>
    </row>
    <row r="27" spans="1:22" ht="28.2" x14ac:dyDescent="0.3">
      <c r="A27" s="211" t="s">
        <v>398</v>
      </c>
      <c r="B27" s="155" t="s">
        <v>5</v>
      </c>
      <c r="C27" s="43" t="s">
        <v>634</v>
      </c>
      <c r="D27" s="224" t="s">
        <v>1004</v>
      </c>
      <c r="E27" s="161" t="s">
        <v>496</v>
      </c>
      <c r="F27" s="66"/>
      <c r="G27" s="36" t="s">
        <v>10</v>
      </c>
      <c r="H27" s="66">
        <v>10</v>
      </c>
      <c r="I27" s="66"/>
      <c r="J27" s="11"/>
      <c r="K27" s="11"/>
      <c r="L27" s="9"/>
      <c r="M27" s="12"/>
      <c r="N27" s="9"/>
      <c r="O27" s="9"/>
      <c r="P27" s="11"/>
      <c r="Q27" s="10">
        <f t="shared" ref="Q27:Q36" si="5">+O27*((P27/100)+1)</f>
        <v>0</v>
      </c>
      <c r="R27" s="9"/>
      <c r="S27" s="9"/>
      <c r="T27" s="9"/>
      <c r="U27" s="16">
        <f>+O27*H27</f>
        <v>0</v>
      </c>
      <c r="V27" s="10">
        <f t="shared" si="2"/>
        <v>0</v>
      </c>
    </row>
    <row r="28" spans="1:22" ht="28.2" x14ac:dyDescent="0.3">
      <c r="A28" s="211" t="s">
        <v>397</v>
      </c>
      <c r="B28" s="155" t="s">
        <v>5</v>
      </c>
      <c r="C28" s="43" t="s">
        <v>634</v>
      </c>
      <c r="D28" s="224" t="s">
        <v>1004</v>
      </c>
      <c r="E28" s="161" t="s">
        <v>497</v>
      </c>
      <c r="F28" s="66"/>
      <c r="G28" s="36" t="s">
        <v>10</v>
      </c>
      <c r="H28" s="66">
        <v>10</v>
      </c>
      <c r="I28" s="66"/>
      <c r="J28" s="11"/>
      <c r="K28" s="11"/>
      <c r="L28" s="9"/>
      <c r="M28" s="12"/>
      <c r="N28" s="9"/>
      <c r="O28" s="9"/>
      <c r="P28" s="11"/>
      <c r="Q28" s="10">
        <f t="shared" si="5"/>
        <v>0</v>
      </c>
      <c r="R28" s="9"/>
      <c r="S28" s="9"/>
      <c r="T28" s="9"/>
      <c r="U28" s="16">
        <f t="shared" ref="U28:U94" si="6">+O28*H28</f>
        <v>0</v>
      </c>
      <c r="V28" s="10">
        <f t="shared" si="2"/>
        <v>0</v>
      </c>
    </row>
    <row r="29" spans="1:22" ht="28.2" x14ac:dyDescent="0.3">
      <c r="A29" s="211" t="s">
        <v>396</v>
      </c>
      <c r="B29" s="155" t="s">
        <v>5</v>
      </c>
      <c r="C29" s="42" t="s">
        <v>635</v>
      </c>
      <c r="D29" s="224" t="s">
        <v>1004</v>
      </c>
      <c r="E29" s="117" t="s">
        <v>498</v>
      </c>
      <c r="F29" s="13"/>
      <c r="G29" s="46" t="s">
        <v>10</v>
      </c>
      <c r="H29" s="13">
        <v>624</v>
      </c>
      <c r="I29" s="13"/>
      <c r="J29" s="11"/>
      <c r="K29" s="11"/>
      <c r="L29" s="9"/>
      <c r="M29" s="12"/>
      <c r="N29" s="9"/>
      <c r="O29" s="9"/>
      <c r="P29" s="11"/>
      <c r="Q29" s="10">
        <f t="shared" si="5"/>
        <v>0</v>
      </c>
      <c r="R29" s="9"/>
      <c r="S29" s="9"/>
      <c r="T29" s="9"/>
      <c r="U29" s="16">
        <f t="shared" si="6"/>
        <v>0</v>
      </c>
      <c r="V29" s="10">
        <f t="shared" si="2"/>
        <v>0</v>
      </c>
    </row>
    <row r="30" spans="1:22" ht="28.2" x14ac:dyDescent="0.3">
      <c r="A30" s="211" t="s">
        <v>395</v>
      </c>
      <c r="B30" s="155" t="s">
        <v>5</v>
      </c>
      <c r="C30" s="42" t="s">
        <v>635</v>
      </c>
      <c r="D30" s="224" t="s">
        <v>1004</v>
      </c>
      <c r="E30" s="96" t="s">
        <v>499</v>
      </c>
      <c r="F30" s="13"/>
      <c r="G30" s="36" t="s">
        <v>10</v>
      </c>
      <c r="H30" s="13">
        <v>1056</v>
      </c>
      <c r="I30" s="13"/>
      <c r="J30" s="11"/>
      <c r="K30" s="11"/>
      <c r="L30" s="9"/>
      <c r="M30" s="12"/>
      <c r="N30" s="9"/>
      <c r="O30" s="9"/>
      <c r="P30" s="11"/>
      <c r="Q30" s="10">
        <f t="shared" si="5"/>
        <v>0</v>
      </c>
      <c r="R30" s="9"/>
      <c r="S30" s="9"/>
      <c r="T30" s="9"/>
      <c r="U30" s="16">
        <f t="shared" si="6"/>
        <v>0</v>
      </c>
      <c r="V30" s="10">
        <f t="shared" si="2"/>
        <v>0</v>
      </c>
    </row>
    <row r="31" spans="1:22" ht="28.2" x14ac:dyDescent="0.3">
      <c r="A31" s="211" t="s">
        <v>394</v>
      </c>
      <c r="B31" s="155" t="s">
        <v>5</v>
      </c>
      <c r="C31" s="42" t="s">
        <v>635</v>
      </c>
      <c r="D31" s="224" t="s">
        <v>1004</v>
      </c>
      <c r="E31" s="96" t="s">
        <v>500</v>
      </c>
      <c r="F31" s="13"/>
      <c r="G31" s="36" t="s">
        <v>10</v>
      </c>
      <c r="H31" s="13">
        <v>1104</v>
      </c>
      <c r="I31" s="13"/>
      <c r="J31" s="11"/>
      <c r="K31" s="11"/>
      <c r="L31" s="9"/>
      <c r="M31" s="12"/>
      <c r="N31" s="9"/>
      <c r="O31" s="9"/>
      <c r="P31" s="11"/>
      <c r="Q31" s="10">
        <f t="shared" si="5"/>
        <v>0</v>
      </c>
      <c r="R31" s="9"/>
      <c r="S31" s="9"/>
      <c r="T31" s="9"/>
      <c r="U31" s="16">
        <f t="shared" si="6"/>
        <v>0</v>
      </c>
      <c r="V31" s="10">
        <f t="shared" si="2"/>
        <v>0</v>
      </c>
    </row>
    <row r="32" spans="1:22" ht="28.2" x14ac:dyDescent="0.3">
      <c r="A32" s="211" t="s">
        <v>393</v>
      </c>
      <c r="B32" s="155" t="s">
        <v>5</v>
      </c>
      <c r="C32" s="42" t="s">
        <v>635</v>
      </c>
      <c r="D32" s="224" t="s">
        <v>1004</v>
      </c>
      <c r="E32" s="96" t="s">
        <v>501</v>
      </c>
      <c r="F32" s="13"/>
      <c r="G32" s="36" t="s">
        <v>10</v>
      </c>
      <c r="H32" s="13">
        <v>824</v>
      </c>
      <c r="I32" s="13"/>
      <c r="J32" s="11"/>
      <c r="K32" s="11"/>
      <c r="L32" s="9"/>
      <c r="M32" s="12"/>
      <c r="N32" s="9"/>
      <c r="O32" s="9"/>
      <c r="P32" s="11"/>
      <c r="Q32" s="10">
        <f t="shared" si="5"/>
        <v>0</v>
      </c>
      <c r="R32" s="9"/>
      <c r="S32" s="9"/>
      <c r="T32" s="9"/>
      <c r="U32" s="16">
        <f t="shared" si="6"/>
        <v>0</v>
      </c>
      <c r="V32" s="10">
        <f t="shared" si="2"/>
        <v>0</v>
      </c>
    </row>
    <row r="33" spans="1:22" x14ac:dyDescent="0.3">
      <c r="A33" s="211" t="s">
        <v>392</v>
      </c>
      <c r="B33" s="155" t="s">
        <v>5</v>
      </c>
      <c r="C33" s="42" t="s">
        <v>636</v>
      </c>
      <c r="D33" s="224" t="s">
        <v>1004</v>
      </c>
      <c r="E33" s="33" t="s">
        <v>502</v>
      </c>
      <c r="F33" s="13"/>
      <c r="G33" s="46" t="s">
        <v>10</v>
      </c>
      <c r="H33" s="13">
        <v>156</v>
      </c>
      <c r="I33" s="13"/>
      <c r="J33" s="11"/>
      <c r="K33" s="11"/>
      <c r="L33" s="9"/>
      <c r="M33" s="12"/>
      <c r="N33" s="9"/>
      <c r="O33" s="9"/>
      <c r="P33" s="11"/>
      <c r="Q33" s="10">
        <f t="shared" si="5"/>
        <v>0</v>
      </c>
      <c r="R33" s="9"/>
      <c r="S33" s="9"/>
      <c r="T33" s="9"/>
      <c r="U33" s="16">
        <f t="shared" si="6"/>
        <v>0</v>
      </c>
      <c r="V33" s="10">
        <f t="shared" si="2"/>
        <v>0</v>
      </c>
    </row>
    <row r="34" spans="1:22" x14ac:dyDescent="0.3">
      <c r="A34" s="211" t="s">
        <v>391</v>
      </c>
      <c r="B34" s="155" t="s">
        <v>5</v>
      </c>
      <c r="C34" s="42" t="s">
        <v>636</v>
      </c>
      <c r="D34" s="224" t="s">
        <v>1004</v>
      </c>
      <c r="E34" s="33" t="s">
        <v>503</v>
      </c>
      <c r="F34" s="13"/>
      <c r="G34" s="46" t="s">
        <v>10</v>
      </c>
      <c r="H34" s="13">
        <v>24</v>
      </c>
      <c r="I34" s="13"/>
      <c r="J34" s="11"/>
      <c r="K34" s="11"/>
      <c r="L34" s="9"/>
      <c r="M34" s="12"/>
      <c r="N34" s="9"/>
      <c r="O34" s="9"/>
      <c r="P34" s="11"/>
      <c r="Q34" s="10">
        <f t="shared" si="5"/>
        <v>0</v>
      </c>
      <c r="R34" s="9"/>
      <c r="S34" s="9"/>
      <c r="T34" s="9"/>
      <c r="U34" s="16">
        <f t="shared" si="6"/>
        <v>0</v>
      </c>
      <c r="V34" s="10">
        <f t="shared" si="2"/>
        <v>0</v>
      </c>
    </row>
    <row r="35" spans="1:22" x14ac:dyDescent="0.3">
      <c r="A35" s="211" t="s">
        <v>390</v>
      </c>
      <c r="B35" s="155" t="s">
        <v>5</v>
      </c>
      <c r="C35" s="42" t="s">
        <v>619</v>
      </c>
      <c r="D35" s="165" t="s">
        <v>454</v>
      </c>
      <c r="E35" s="109" t="s">
        <v>504</v>
      </c>
      <c r="F35" s="13"/>
      <c r="G35" s="32" t="s">
        <v>10</v>
      </c>
      <c r="H35" s="13">
        <v>9</v>
      </c>
      <c r="I35" s="13"/>
      <c r="J35" s="152"/>
      <c r="K35" s="152"/>
      <c r="L35" s="153"/>
      <c r="M35" s="154"/>
      <c r="N35" s="153"/>
      <c r="O35" s="153"/>
      <c r="P35" s="152"/>
      <c r="Q35" s="10">
        <f t="shared" si="5"/>
        <v>0</v>
      </c>
      <c r="R35" s="153"/>
      <c r="S35" s="153"/>
      <c r="T35" s="153"/>
      <c r="U35" s="16">
        <f t="shared" si="6"/>
        <v>0</v>
      </c>
      <c r="V35" s="10">
        <f t="shared" si="2"/>
        <v>0</v>
      </c>
    </row>
    <row r="36" spans="1:22" ht="15" thickBot="1" x14ac:dyDescent="0.35">
      <c r="A36" s="211" t="s">
        <v>389</v>
      </c>
      <c r="B36" s="155" t="s">
        <v>5</v>
      </c>
      <c r="C36" s="42" t="s">
        <v>620</v>
      </c>
      <c r="D36" s="165" t="s">
        <v>454</v>
      </c>
      <c r="E36" s="162" t="s">
        <v>505</v>
      </c>
      <c r="F36" s="62"/>
      <c r="G36" s="32" t="s">
        <v>10</v>
      </c>
      <c r="H36" s="184">
        <v>5</v>
      </c>
      <c r="I36" s="62"/>
      <c r="J36" s="152"/>
      <c r="K36" s="152"/>
      <c r="L36" s="153"/>
      <c r="M36" s="154"/>
      <c r="N36" s="153"/>
      <c r="O36" s="153"/>
      <c r="P36" s="152"/>
      <c r="Q36" s="10">
        <f t="shared" si="5"/>
        <v>0</v>
      </c>
      <c r="R36" s="153"/>
      <c r="S36" s="153"/>
      <c r="T36" s="153"/>
      <c r="U36" s="16">
        <f t="shared" si="6"/>
        <v>0</v>
      </c>
      <c r="V36" s="10">
        <f t="shared" si="2"/>
        <v>0</v>
      </c>
    </row>
    <row r="37" spans="1:22" ht="15" thickBot="1" x14ac:dyDescent="0.35">
      <c r="A37" s="211"/>
      <c r="B37" s="29"/>
      <c r="C37" s="86"/>
      <c r="D37" s="147"/>
      <c r="E37" s="93"/>
      <c r="F37" s="68"/>
      <c r="G37" s="83"/>
      <c r="H37" s="183"/>
      <c r="I37" s="158"/>
      <c r="J37" s="116"/>
      <c r="K37" s="112"/>
      <c r="L37" s="111"/>
      <c r="M37" s="97"/>
      <c r="N37" s="115"/>
      <c r="O37" s="111"/>
      <c r="P37" s="114"/>
      <c r="Q37" s="10"/>
      <c r="R37" s="93"/>
      <c r="S37" s="93"/>
      <c r="T37" s="119" t="s">
        <v>480</v>
      </c>
      <c r="U37" s="7">
        <f>SUM(U27:U36)</f>
        <v>0</v>
      </c>
      <c r="V37" s="6">
        <f>SUM(V27:V36)</f>
        <v>0</v>
      </c>
    </row>
    <row r="38" spans="1:22" s="163" customFormat="1" ht="41.4" x14ac:dyDescent="0.3">
      <c r="A38" s="211" t="s">
        <v>387</v>
      </c>
      <c r="B38" s="39" t="s">
        <v>388</v>
      </c>
      <c r="C38" s="40" t="s">
        <v>637</v>
      </c>
      <c r="D38" s="166" t="s">
        <v>454</v>
      </c>
      <c r="E38" s="96" t="s">
        <v>506</v>
      </c>
      <c r="F38" s="28"/>
      <c r="G38" s="57" t="s">
        <v>10</v>
      </c>
      <c r="H38" s="28">
        <v>41400</v>
      </c>
      <c r="I38" s="28"/>
      <c r="J38" s="11"/>
      <c r="K38" s="11"/>
      <c r="L38" s="9"/>
      <c r="M38" s="12"/>
      <c r="N38" s="9"/>
      <c r="O38" s="9"/>
      <c r="P38" s="11"/>
      <c r="Q38" s="10">
        <f t="shared" ref="Q38:Q49" si="7">+O38*((P38/100)+1)</f>
        <v>0</v>
      </c>
      <c r="R38" s="9"/>
      <c r="S38" s="9"/>
      <c r="T38" s="9"/>
      <c r="U38" s="16">
        <f t="shared" si="6"/>
        <v>0</v>
      </c>
      <c r="V38" s="10">
        <f t="shared" si="2"/>
        <v>0</v>
      </c>
    </row>
    <row r="39" spans="1:22" s="163" customFormat="1" ht="41.4" x14ac:dyDescent="0.3">
      <c r="A39" s="211" t="s">
        <v>386</v>
      </c>
      <c r="B39" s="39" t="s">
        <v>388</v>
      </c>
      <c r="C39" s="157" t="s">
        <v>934</v>
      </c>
      <c r="D39" s="166" t="s">
        <v>454</v>
      </c>
      <c r="E39" s="96" t="s">
        <v>507</v>
      </c>
      <c r="F39" s="28"/>
      <c r="G39" s="57" t="s">
        <v>10</v>
      </c>
      <c r="H39" s="28">
        <v>4000</v>
      </c>
      <c r="I39" s="28"/>
      <c r="J39" s="11"/>
      <c r="K39" s="11"/>
      <c r="L39" s="9"/>
      <c r="M39" s="12"/>
      <c r="N39" s="9"/>
      <c r="O39" s="9"/>
      <c r="P39" s="11"/>
      <c r="Q39" s="10">
        <f t="shared" si="7"/>
        <v>0</v>
      </c>
      <c r="R39" s="9"/>
      <c r="S39" s="9"/>
      <c r="T39" s="9"/>
      <c r="U39" s="16">
        <f t="shared" si="6"/>
        <v>0</v>
      </c>
      <c r="V39" s="10">
        <f t="shared" si="2"/>
        <v>0</v>
      </c>
    </row>
    <row r="40" spans="1:22" s="163" customFormat="1" ht="41.4" x14ac:dyDescent="0.3">
      <c r="A40" s="211" t="s">
        <v>385</v>
      </c>
      <c r="B40" s="39" t="s">
        <v>388</v>
      </c>
      <c r="C40" s="40" t="s">
        <v>638</v>
      </c>
      <c r="D40" s="166" t="s">
        <v>454</v>
      </c>
      <c r="E40" s="96" t="s">
        <v>508</v>
      </c>
      <c r="F40" s="28"/>
      <c r="G40" s="57" t="s">
        <v>10</v>
      </c>
      <c r="H40" s="28">
        <v>83500</v>
      </c>
      <c r="I40" s="28"/>
      <c r="J40" s="11"/>
      <c r="K40" s="11"/>
      <c r="L40" s="9"/>
      <c r="M40" s="12"/>
      <c r="N40" s="9"/>
      <c r="O40" s="9"/>
      <c r="P40" s="11"/>
      <c r="Q40" s="10">
        <f t="shared" si="7"/>
        <v>0</v>
      </c>
      <c r="R40" s="9"/>
      <c r="S40" s="9"/>
      <c r="T40" s="9"/>
      <c r="U40" s="16">
        <f t="shared" si="6"/>
        <v>0</v>
      </c>
      <c r="V40" s="10">
        <f t="shared" si="2"/>
        <v>0</v>
      </c>
    </row>
    <row r="41" spans="1:22" s="163" customFormat="1" ht="41.4" x14ac:dyDescent="0.3">
      <c r="A41" s="211" t="s">
        <v>384</v>
      </c>
      <c r="B41" s="39" t="s">
        <v>388</v>
      </c>
      <c r="C41" s="40" t="s">
        <v>639</v>
      </c>
      <c r="D41" s="166" t="s">
        <v>454</v>
      </c>
      <c r="E41" s="96" t="s">
        <v>509</v>
      </c>
      <c r="F41" s="28"/>
      <c r="G41" s="57" t="s">
        <v>10</v>
      </c>
      <c r="H41" s="28">
        <v>4500</v>
      </c>
      <c r="I41" s="28"/>
      <c r="J41" s="11"/>
      <c r="K41" s="11"/>
      <c r="L41" s="9"/>
      <c r="M41" s="12"/>
      <c r="N41" s="9"/>
      <c r="O41" s="9"/>
      <c r="P41" s="11"/>
      <c r="Q41" s="10">
        <f t="shared" si="7"/>
        <v>0</v>
      </c>
      <c r="R41" s="9"/>
      <c r="S41" s="9"/>
      <c r="T41" s="9"/>
      <c r="U41" s="16">
        <f t="shared" si="6"/>
        <v>0</v>
      </c>
      <c r="V41" s="10">
        <f t="shared" si="2"/>
        <v>0</v>
      </c>
    </row>
    <row r="42" spans="1:22" s="163" customFormat="1" ht="41.4" x14ac:dyDescent="0.3">
      <c r="A42" s="211" t="s">
        <v>383</v>
      </c>
      <c r="B42" s="39" t="s">
        <v>388</v>
      </c>
      <c r="C42" s="40" t="s">
        <v>640</v>
      </c>
      <c r="D42" s="166" t="s">
        <v>454</v>
      </c>
      <c r="E42" s="96" t="s">
        <v>510</v>
      </c>
      <c r="F42" s="28"/>
      <c r="G42" s="57" t="s">
        <v>10</v>
      </c>
      <c r="H42" s="28">
        <v>2650</v>
      </c>
      <c r="I42" s="28"/>
      <c r="J42" s="11"/>
      <c r="K42" s="11"/>
      <c r="L42" s="9"/>
      <c r="M42" s="12"/>
      <c r="N42" s="9"/>
      <c r="O42" s="9"/>
      <c r="P42" s="11"/>
      <c r="Q42" s="10">
        <f t="shared" si="7"/>
        <v>0</v>
      </c>
      <c r="R42" s="9"/>
      <c r="S42" s="9"/>
      <c r="T42" s="9"/>
      <c r="U42" s="16">
        <f t="shared" si="6"/>
        <v>0</v>
      </c>
      <c r="V42" s="10">
        <f t="shared" si="2"/>
        <v>0</v>
      </c>
    </row>
    <row r="43" spans="1:22" s="163" customFormat="1" ht="41.4" x14ac:dyDescent="0.3">
      <c r="A43" s="211" t="s">
        <v>382</v>
      </c>
      <c r="B43" s="39" t="s">
        <v>388</v>
      </c>
      <c r="C43" s="40" t="s">
        <v>641</v>
      </c>
      <c r="D43" s="166" t="s">
        <v>454</v>
      </c>
      <c r="E43" s="96" t="s">
        <v>511</v>
      </c>
      <c r="F43" s="28"/>
      <c r="G43" s="57" t="s">
        <v>10</v>
      </c>
      <c r="H43" s="28">
        <v>10000</v>
      </c>
      <c r="I43" s="28"/>
      <c r="J43" s="11"/>
      <c r="K43" s="11"/>
      <c r="L43" s="9"/>
      <c r="M43" s="12"/>
      <c r="N43" s="9"/>
      <c r="O43" s="9"/>
      <c r="P43" s="11"/>
      <c r="Q43" s="10">
        <f t="shared" si="7"/>
        <v>0</v>
      </c>
      <c r="R43" s="9"/>
      <c r="S43" s="9"/>
      <c r="T43" s="9"/>
      <c r="U43" s="16">
        <f t="shared" si="6"/>
        <v>0</v>
      </c>
      <c r="V43" s="10">
        <f t="shared" si="2"/>
        <v>0</v>
      </c>
    </row>
    <row r="44" spans="1:22" s="163" customFormat="1" ht="41.4" x14ac:dyDescent="0.3">
      <c r="A44" s="211" t="s">
        <v>381</v>
      </c>
      <c r="B44" s="39" t="s">
        <v>388</v>
      </c>
      <c r="C44" s="40" t="s">
        <v>642</v>
      </c>
      <c r="D44" s="166" t="s">
        <v>454</v>
      </c>
      <c r="E44" s="96" t="s">
        <v>512</v>
      </c>
      <c r="F44" s="164"/>
      <c r="G44" s="57" t="s">
        <v>10</v>
      </c>
      <c r="H44" s="164">
        <v>3000</v>
      </c>
      <c r="I44" s="164"/>
      <c r="J44" s="11"/>
      <c r="K44" s="11"/>
      <c r="L44" s="9"/>
      <c r="M44" s="12"/>
      <c r="N44" s="9"/>
      <c r="O44" s="9"/>
      <c r="P44" s="11"/>
      <c r="Q44" s="10">
        <f t="shared" si="7"/>
        <v>0</v>
      </c>
      <c r="R44" s="9"/>
      <c r="S44" s="9"/>
      <c r="T44" s="9"/>
      <c r="U44" s="16">
        <f t="shared" si="6"/>
        <v>0</v>
      </c>
      <c r="V44" s="10">
        <f t="shared" si="2"/>
        <v>0</v>
      </c>
    </row>
    <row r="45" spans="1:22" ht="41.4" x14ac:dyDescent="0.3">
      <c r="A45" s="211" t="s">
        <v>380</v>
      </c>
      <c r="B45" s="39" t="s">
        <v>388</v>
      </c>
      <c r="C45" s="40" t="s">
        <v>643</v>
      </c>
      <c r="D45" s="166" t="s">
        <v>454</v>
      </c>
      <c r="E45" s="96" t="s">
        <v>513</v>
      </c>
      <c r="F45" s="13"/>
      <c r="G45" s="57" t="s">
        <v>10</v>
      </c>
      <c r="H45" s="13">
        <v>11500</v>
      </c>
      <c r="I45" s="13"/>
      <c r="J45" s="11"/>
      <c r="K45" s="11"/>
      <c r="L45" s="9"/>
      <c r="M45" s="12"/>
      <c r="N45" s="9"/>
      <c r="O45" s="9"/>
      <c r="P45" s="11"/>
      <c r="Q45" s="10">
        <f t="shared" si="7"/>
        <v>0</v>
      </c>
      <c r="R45" s="9"/>
      <c r="S45" s="9"/>
      <c r="T45" s="9"/>
      <c r="U45" s="16">
        <f t="shared" si="6"/>
        <v>0</v>
      </c>
      <c r="V45" s="10">
        <f t="shared" si="2"/>
        <v>0</v>
      </c>
    </row>
    <row r="46" spans="1:22" ht="41.4" x14ac:dyDescent="0.3">
      <c r="A46" s="211" t="s">
        <v>379</v>
      </c>
      <c r="B46" s="39" t="s">
        <v>388</v>
      </c>
      <c r="C46" s="40" t="s">
        <v>644</v>
      </c>
      <c r="D46" s="166" t="s">
        <v>454</v>
      </c>
      <c r="E46" s="96" t="s">
        <v>514</v>
      </c>
      <c r="F46" s="13"/>
      <c r="G46" s="57" t="s">
        <v>10</v>
      </c>
      <c r="H46" s="13">
        <v>13100</v>
      </c>
      <c r="I46" s="13"/>
      <c r="J46" s="11"/>
      <c r="K46" s="11"/>
      <c r="L46" s="9"/>
      <c r="M46" s="12"/>
      <c r="N46" s="9"/>
      <c r="O46" s="9"/>
      <c r="P46" s="11"/>
      <c r="Q46" s="10">
        <f t="shared" si="7"/>
        <v>0</v>
      </c>
      <c r="R46" s="9"/>
      <c r="S46" s="9"/>
      <c r="T46" s="9"/>
      <c r="U46" s="16">
        <f t="shared" si="6"/>
        <v>0</v>
      </c>
      <c r="V46" s="10">
        <f t="shared" si="2"/>
        <v>0</v>
      </c>
    </row>
    <row r="47" spans="1:22" ht="41.4" x14ac:dyDescent="0.3">
      <c r="A47" s="211" t="s">
        <v>378</v>
      </c>
      <c r="B47" s="39" t="s">
        <v>388</v>
      </c>
      <c r="C47" s="40" t="s">
        <v>645</v>
      </c>
      <c r="D47" s="166" t="s">
        <v>454</v>
      </c>
      <c r="E47" s="96" t="s">
        <v>515</v>
      </c>
      <c r="F47" s="13"/>
      <c r="G47" s="36" t="s">
        <v>10</v>
      </c>
      <c r="H47" s="13">
        <v>13000</v>
      </c>
      <c r="I47" s="13"/>
      <c r="J47" s="11"/>
      <c r="K47" s="11"/>
      <c r="L47" s="9"/>
      <c r="M47" s="12"/>
      <c r="N47" s="9"/>
      <c r="O47" s="9"/>
      <c r="P47" s="11"/>
      <c r="Q47" s="10">
        <f t="shared" si="7"/>
        <v>0</v>
      </c>
      <c r="R47" s="9"/>
      <c r="S47" s="9"/>
      <c r="T47" s="9"/>
      <c r="U47" s="16">
        <f t="shared" si="6"/>
        <v>0</v>
      </c>
      <c r="V47" s="10">
        <f t="shared" si="2"/>
        <v>0</v>
      </c>
    </row>
    <row r="48" spans="1:22" ht="41.4" x14ac:dyDescent="0.3">
      <c r="A48" s="211" t="s">
        <v>377</v>
      </c>
      <c r="B48" s="39" t="s">
        <v>388</v>
      </c>
      <c r="C48" s="40" t="s">
        <v>646</v>
      </c>
      <c r="D48" s="166" t="s">
        <v>454</v>
      </c>
      <c r="E48" s="96" t="s">
        <v>516</v>
      </c>
      <c r="F48" s="66"/>
      <c r="G48" s="36" t="s">
        <v>10</v>
      </c>
      <c r="H48" s="66">
        <v>10000</v>
      </c>
      <c r="I48" s="66"/>
      <c r="J48" s="11"/>
      <c r="K48" s="11"/>
      <c r="L48" s="9"/>
      <c r="M48" s="12"/>
      <c r="N48" s="9"/>
      <c r="O48" s="9"/>
      <c r="P48" s="11"/>
      <c r="Q48" s="10">
        <f t="shared" si="7"/>
        <v>0</v>
      </c>
      <c r="R48" s="9"/>
      <c r="S48" s="9"/>
      <c r="T48" s="9"/>
      <c r="U48" s="16">
        <f t="shared" si="6"/>
        <v>0</v>
      </c>
      <c r="V48" s="10">
        <f t="shared" si="2"/>
        <v>0</v>
      </c>
    </row>
    <row r="49" spans="1:22" ht="42" thickBot="1" x14ac:dyDescent="0.35">
      <c r="A49" s="211" t="s">
        <v>376</v>
      </c>
      <c r="B49" s="39" t="s">
        <v>388</v>
      </c>
      <c r="C49" s="40" t="s">
        <v>621</v>
      </c>
      <c r="D49" s="225" t="s">
        <v>1004</v>
      </c>
      <c r="E49" s="96" t="s">
        <v>517</v>
      </c>
      <c r="F49" s="13"/>
      <c r="G49" s="36" t="s">
        <v>321</v>
      </c>
      <c r="H49" s="13">
        <v>1800</v>
      </c>
      <c r="I49" s="13"/>
      <c r="J49" s="11"/>
      <c r="K49" s="11"/>
      <c r="L49" s="9"/>
      <c r="M49" s="12"/>
      <c r="N49" s="9"/>
      <c r="O49" s="9"/>
      <c r="P49" s="11"/>
      <c r="Q49" s="10">
        <f t="shared" si="7"/>
        <v>0</v>
      </c>
      <c r="R49" s="9"/>
      <c r="S49" s="9"/>
      <c r="T49" s="9"/>
      <c r="U49" s="16">
        <f t="shared" si="6"/>
        <v>0</v>
      </c>
      <c r="V49" s="10">
        <f t="shared" si="2"/>
        <v>0</v>
      </c>
    </row>
    <row r="50" spans="1:22" ht="15" thickBot="1" x14ac:dyDescent="0.35">
      <c r="A50" s="211"/>
      <c r="B50" s="29"/>
      <c r="C50" s="29"/>
      <c r="D50" s="149"/>
      <c r="E50" s="20"/>
      <c r="F50" s="28"/>
      <c r="G50" s="27"/>
      <c r="H50" s="185"/>
      <c r="I50" s="159"/>
      <c r="J50" s="25"/>
      <c r="K50" s="24"/>
      <c r="L50" s="22"/>
      <c r="M50" s="10"/>
      <c r="N50" s="23"/>
      <c r="O50" s="22"/>
      <c r="P50" s="21"/>
      <c r="Q50" s="10"/>
      <c r="R50" s="20"/>
      <c r="S50" s="20"/>
      <c r="T50" s="119" t="s">
        <v>480</v>
      </c>
      <c r="U50" s="7">
        <f>SUM(U38:U49)</f>
        <v>0</v>
      </c>
      <c r="V50" s="6">
        <f>SUM(V38:V49)</f>
        <v>0</v>
      </c>
    </row>
    <row r="51" spans="1:22" ht="55.2" x14ac:dyDescent="0.3">
      <c r="A51" s="211" t="s">
        <v>374</v>
      </c>
      <c r="B51" s="53" t="s">
        <v>375</v>
      </c>
      <c r="C51" s="53" t="s">
        <v>647</v>
      </c>
      <c r="D51" s="178" t="s">
        <v>1003</v>
      </c>
      <c r="E51" s="110" t="s">
        <v>518</v>
      </c>
      <c r="F51" s="13"/>
      <c r="G51" s="36" t="s">
        <v>10</v>
      </c>
      <c r="H51" s="13">
        <v>250</v>
      </c>
      <c r="I51" s="13"/>
      <c r="J51" s="11"/>
      <c r="K51" s="11"/>
      <c r="L51" s="9"/>
      <c r="M51" s="12"/>
      <c r="N51" s="9"/>
      <c r="O51" s="9"/>
      <c r="P51" s="11"/>
      <c r="Q51" s="10">
        <f>+O51*((P51/100)+1)</f>
        <v>0</v>
      </c>
      <c r="R51" s="9"/>
      <c r="S51" s="9"/>
      <c r="T51" s="9"/>
      <c r="U51" s="16">
        <f t="shared" si="6"/>
        <v>0</v>
      </c>
      <c r="V51" s="10">
        <f t="shared" si="2"/>
        <v>0</v>
      </c>
    </row>
    <row r="52" spans="1:22" ht="55.2" x14ac:dyDescent="0.3">
      <c r="A52" s="211" t="s">
        <v>373</v>
      </c>
      <c r="B52" s="53" t="s">
        <v>375</v>
      </c>
      <c r="C52" s="53" t="s">
        <v>647</v>
      </c>
      <c r="D52" s="178" t="s">
        <v>1003</v>
      </c>
      <c r="E52" s="110" t="s">
        <v>519</v>
      </c>
      <c r="F52" s="13"/>
      <c r="G52" s="36" t="s">
        <v>10</v>
      </c>
      <c r="H52" s="13">
        <v>81250</v>
      </c>
      <c r="I52" s="13"/>
      <c r="J52" s="11"/>
      <c r="K52" s="11"/>
      <c r="L52" s="9"/>
      <c r="M52" s="12"/>
      <c r="N52" s="9"/>
      <c r="O52" s="9"/>
      <c r="P52" s="11"/>
      <c r="Q52" s="10">
        <f>+O52*((P52/100)+1)</f>
        <v>0</v>
      </c>
      <c r="R52" s="9"/>
      <c r="S52" s="9"/>
      <c r="T52" s="9"/>
      <c r="U52" s="16">
        <f t="shared" si="6"/>
        <v>0</v>
      </c>
      <c r="V52" s="10">
        <f t="shared" si="2"/>
        <v>0</v>
      </c>
    </row>
    <row r="53" spans="1:22" ht="55.2" x14ac:dyDescent="0.3">
      <c r="A53" s="211" t="s">
        <v>371</v>
      </c>
      <c r="B53" s="53" t="s">
        <v>375</v>
      </c>
      <c r="C53" s="52" t="s">
        <v>372</v>
      </c>
      <c r="D53" s="178" t="s">
        <v>1003</v>
      </c>
      <c r="E53" s="110" t="s">
        <v>520</v>
      </c>
      <c r="F53" s="13"/>
      <c r="G53" s="36" t="s">
        <v>321</v>
      </c>
      <c r="H53" s="13">
        <v>81425</v>
      </c>
      <c r="I53" s="13"/>
      <c r="J53" s="11"/>
      <c r="K53" s="11"/>
      <c r="L53" s="9"/>
      <c r="M53" s="12"/>
      <c r="N53" s="9"/>
      <c r="O53" s="9"/>
      <c r="P53" s="11"/>
      <c r="Q53" s="10">
        <f>+O53*((P53/100)+1)</f>
        <v>0</v>
      </c>
      <c r="R53" s="9"/>
      <c r="S53" s="9"/>
      <c r="T53" s="9"/>
      <c r="U53" s="16">
        <f t="shared" si="6"/>
        <v>0</v>
      </c>
      <c r="V53" s="10">
        <f t="shared" si="2"/>
        <v>0</v>
      </c>
    </row>
    <row r="54" spans="1:22" ht="55.8" thickBot="1" x14ac:dyDescent="0.35">
      <c r="A54" s="211" t="s">
        <v>370</v>
      </c>
      <c r="B54" s="53" t="s">
        <v>375</v>
      </c>
      <c r="C54" s="52" t="s">
        <v>372</v>
      </c>
      <c r="D54" s="178" t="s">
        <v>1003</v>
      </c>
      <c r="E54" s="110" t="s">
        <v>521</v>
      </c>
      <c r="F54" s="13"/>
      <c r="G54" s="36" t="s">
        <v>321</v>
      </c>
      <c r="H54" s="13">
        <v>44586</v>
      </c>
      <c r="I54" s="13"/>
      <c r="J54" s="11"/>
      <c r="K54" s="11"/>
      <c r="L54" s="9"/>
      <c r="M54" s="12"/>
      <c r="N54" s="9"/>
      <c r="O54" s="9"/>
      <c r="P54" s="11"/>
      <c r="Q54" s="10">
        <f>+O54*((P54/100)+1)</f>
        <v>0</v>
      </c>
      <c r="R54" s="9"/>
      <c r="S54" s="9"/>
      <c r="T54" s="9"/>
      <c r="U54" s="16">
        <f t="shared" si="6"/>
        <v>0</v>
      </c>
      <c r="V54" s="10">
        <f t="shared" si="2"/>
        <v>0</v>
      </c>
    </row>
    <row r="55" spans="1:22" ht="15" thickBot="1" x14ac:dyDescent="0.35">
      <c r="A55" s="211"/>
      <c r="B55" s="29"/>
      <c r="C55" s="15"/>
      <c r="D55" s="148"/>
      <c r="E55" s="8"/>
      <c r="F55" s="13"/>
      <c r="G55" s="14"/>
      <c r="H55" s="65"/>
      <c r="I55" s="18"/>
      <c r="J55" s="17"/>
      <c r="K55" s="17"/>
      <c r="L55" s="8"/>
      <c r="M55" s="16"/>
      <c r="N55" s="8"/>
      <c r="O55" s="8"/>
      <c r="P55" s="17"/>
      <c r="Q55" s="10"/>
      <c r="R55" s="8"/>
      <c r="S55" s="8"/>
      <c r="T55" s="119" t="s">
        <v>480</v>
      </c>
      <c r="U55" s="7">
        <f>SUM(U51:U54)</f>
        <v>0</v>
      </c>
      <c r="V55" s="6">
        <f>SUM(V51:V54)</f>
        <v>0</v>
      </c>
    </row>
    <row r="56" spans="1:22" ht="27.6" x14ac:dyDescent="0.3">
      <c r="A56" s="213" t="s">
        <v>367</v>
      </c>
      <c r="B56" s="61" t="s">
        <v>369</v>
      </c>
      <c r="C56" s="61" t="s">
        <v>368</v>
      </c>
      <c r="D56" s="226" t="s">
        <v>1004</v>
      </c>
      <c r="E56" s="58" t="s">
        <v>522</v>
      </c>
      <c r="F56" s="13"/>
      <c r="G56" s="113" t="s">
        <v>10</v>
      </c>
      <c r="H56" s="13">
        <v>3000</v>
      </c>
      <c r="I56" s="13"/>
      <c r="J56" s="11"/>
      <c r="K56" s="11"/>
      <c r="L56" s="9"/>
      <c r="M56" s="12"/>
      <c r="N56" s="9"/>
      <c r="O56" s="9"/>
      <c r="P56" s="11"/>
      <c r="Q56" s="10">
        <f t="shared" ref="Q56:Q67" si="8">+O56*((P56/100)+1)</f>
        <v>0</v>
      </c>
      <c r="R56" s="9"/>
      <c r="S56" s="9"/>
      <c r="T56" s="9"/>
      <c r="U56" s="16">
        <f t="shared" si="6"/>
        <v>0</v>
      </c>
      <c r="V56" s="10">
        <f t="shared" si="2"/>
        <v>0</v>
      </c>
    </row>
    <row r="57" spans="1:22" ht="27.6" x14ac:dyDescent="0.3">
      <c r="A57" s="213" t="s">
        <v>366</v>
      </c>
      <c r="B57" s="61" t="s">
        <v>369</v>
      </c>
      <c r="C57" s="61" t="s">
        <v>368</v>
      </c>
      <c r="D57" s="226" t="s">
        <v>1004</v>
      </c>
      <c r="E57" s="96" t="s">
        <v>523</v>
      </c>
      <c r="F57" s="13"/>
      <c r="G57" s="36" t="s">
        <v>10</v>
      </c>
      <c r="H57" s="13">
        <v>18500</v>
      </c>
      <c r="I57" s="13"/>
      <c r="J57" s="11"/>
      <c r="K57" s="11"/>
      <c r="L57" s="9"/>
      <c r="M57" s="12"/>
      <c r="N57" s="9"/>
      <c r="O57" s="9"/>
      <c r="P57" s="11"/>
      <c r="Q57" s="10">
        <f t="shared" si="8"/>
        <v>0</v>
      </c>
      <c r="R57" s="9"/>
      <c r="S57" s="9"/>
      <c r="T57" s="9"/>
      <c r="U57" s="16">
        <f t="shared" si="6"/>
        <v>0</v>
      </c>
      <c r="V57" s="10">
        <f t="shared" si="2"/>
        <v>0</v>
      </c>
    </row>
    <row r="58" spans="1:22" ht="27.6" x14ac:dyDescent="0.3">
      <c r="A58" s="213" t="s">
        <v>365</v>
      </c>
      <c r="B58" s="61" t="s">
        <v>369</v>
      </c>
      <c r="C58" s="61" t="s">
        <v>368</v>
      </c>
      <c r="D58" s="226" t="s">
        <v>1004</v>
      </c>
      <c r="E58" s="96" t="s">
        <v>524</v>
      </c>
      <c r="F58" s="13"/>
      <c r="G58" s="36" t="s">
        <v>10</v>
      </c>
      <c r="H58" s="13">
        <v>27500</v>
      </c>
      <c r="I58" s="13"/>
      <c r="J58" s="11"/>
      <c r="K58" s="11"/>
      <c r="L58" s="9"/>
      <c r="M58" s="12"/>
      <c r="N58" s="9"/>
      <c r="O58" s="9"/>
      <c r="P58" s="11"/>
      <c r="Q58" s="10">
        <f t="shared" si="8"/>
        <v>0</v>
      </c>
      <c r="R58" s="9"/>
      <c r="S58" s="9"/>
      <c r="T58" s="9"/>
      <c r="U58" s="16">
        <f t="shared" si="6"/>
        <v>0</v>
      </c>
      <c r="V58" s="10">
        <f t="shared" si="2"/>
        <v>0</v>
      </c>
    </row>
    <row r="59" spans="1:22" ht="27.6" x14ac:dyDescent="0.3">
      <c r="A59" s="213" t="s">
        <v>364</v>
      </c>
      <c r="B59" s="61" t="s">
        <v>369</v>
      </c>
      <c r="C59" s="61" t="s">
        <v>368</v>
      </c>
      <c r="D59" s="226" t="s">
        <v>1004</v>
      </c>
      <c r="E59" s="96" t="s">
        <v>525</v>
      </c>
      <c r="F59" s="13"/>
      <c r="G59" s="36" t="s">
        <v>10</v>
      </c>
      <c r="H59" s="13">
        <v>18000</v>
      </c>
      <c r="I59" s="13"/>
      <c r="J59" s="11"/>
      <c r="K59" s="11"/>
      <c r="L59" s="9"/>
      <c r="M59" s="12"/>
      <c r="N59" s="9"/>
      <c r="O59" s="9"/>
      <c r="P59" s="11"/>
      <c r="Q59" s="10">
        <f t="shared" si="8"/>
        <v>0</v>
      </c>
      <c r="R59" s="9"/>
      <c r="S59" s="9"/>
      <c r="T59" s="9"/>
      <c r="U59" s="16">
        <f t="shared" si="6"/>
        <v>0</v>
      </c>
      <c r="V59" s="10">
        <f t="shared" si="2"/>
        <v>0</v>
      </c>
    </row>
    <row r="60" spans="1:22" ht="28.2" x14ac:dyDescent="0.3">
      <c r="A60" s="213" t="s">
        <v>362</v>
      </c>
      <c r="B60" s="61" t="s">
        <v>369</v>
      </c>
      <c r="C60" s="19" t="s">
        <v>363</v>
      </c>
      <c r="D60" s="226" t="s">
        <v>1004</v>
      </c>
      <c r="E60" s="96" t="s">
        <v>526</v>
      </c>
      <c r="F60" s="13"/>
      <c r="G60" s="36" t="s">
        <v>10</v>
      </c>
      <c r="H60" s="13">
        <v>9600</v>
      </c>
      <c r="I60" s="13"/>
      <c r="J60" s="11"/>
      <c r="K60" s="11"/>
      <c r="L60" s="9"/>
      <c r="M60" s="12"/>
      <c r="N60" s="9"/>
      <c r="O60" s="9"/>
      <c r="P60" s="11"/>
      <c r="Q60" s="10">
        <f t="shared" si="8"/>
        <v>0</v>
      </c>
      <c r="R60" s="9"/>
      <c r="S60" s="9"/>
      <c r="T60" s="9"/>
      <c r="U60" s="16">
        <f t="shared" si="6"/>
        <v>0</v>
      </c>
      <c r="V60" s="10">
        <f t="shared" si="2"/>
        <v>0</v>
      </c>
    </row>
    <row r="61" spans="1:22" ht="28.2" x14ac:dyDescent="0.3">
      <c r="A61" s="213" t="s">
        <v>360</v>
      </c>
      <c r="B61" s="61" t="s">
        <v>369</v>
      </c>
      <c r="C61" s="19" t="s">
        <v>361</v>
      </c>
      <c r="D61" s="175" t="s">
        <v>454</v>
      </c>
      <c r="E61" s="96" t="s">
        <v>527</v>
      </c>
      <c r="F61" s="13"/>
      <c r="G61" s="36" t="s">
        <v>10</v>
      </c>
      <c r="H61" s="13">
        <v>700</v>
      </c>
      <c r="I61" s="13"/>
      <c r="J61" s="11"/>
      <c r="K61" s="11"/>
      <c r="L61" s="9"/>
      <c r="M61" s="12"/>
      <c r="N61" s="9"/>
      <c r="O61" s="9"/>
      <c r="P61" s="11"/>
      <c r="Q61" s="10">
        <f t="shared" si="8"/>
        <v>0</v>
      </c>
      <c r="R61" s="9"/>
      <c r="S61" s="9"/>
      <c r="T61" s="9"/>
      <c r="U61" s="16">
        <f t="shared" si="6"/>
        <v>0</v>
      </c>
      <c r="V61" s="10">
        <f t="shared" si="2"/>
        <v>0</v>
      </c>
    </row>
    <row r="62" spans="1:22" ht="28.2" x14ac:dyDescent="0.3">
      <c r="A62" s="213" t="s">
        <v>359</v>
      </c>
      <c r="B62" s="61" t="s">
        <v>369</v>
      </c>
      <c r="C62" s="19" t="s">
        <v>935</v>
      </c>
      <c r="D62" s="175" t="s">
        <v>454</v>
      </c>
      <c r="E62" s="96" t="s">
        <v>528</v>
      </c>
      <c r="F62" s="13"/>
      <c r="G62" s="36" t="s">
        <v>10</v>
      </c>
      <c r="H62" s="13">
        <v>300</v>
      </c>
      <c r="I62" s="13"/>
      <c r="J62" s="11"/>
      <c r="K62" s="11"/>
      <c r="L62" s="9"/>
      <c r="M62" s="12"/>
      <c r="N62" s="9"/>
      <c r="O62" s="9"/>
      <c r="P62" s="11"/>
      <c r="Q62" s="10">
        <f t="shared" si="8"/>
        <v>0</v>
      </c>
      <c r="R62" s="9"/>
      <c r="S62" s="9"/>
      <c r="T62" s="9"/>
      <c r="U62" s="16">
        <f t="shared" si="6"/>
        <v>0</v>
      </c>
      <c r="V62" s="10">
        <f t="shared" si="2"/>
        <v>0</v>
      </c>
    </row>
    <row r="63" spans="1:22" ht="27.6" x14ac:dyDescent="0.3">
      <c r="A63" s="213" t="s">
        <v>358</v>
      </c>
      <c r="B63" s="61" t="s">
        <v>369</v>
      </c>
      <c r="C63" s="19" t="s">
        <v>936</v>
      </c>
      <c r="D63" s="226" t="s">
        <v>1004</v>
      </c>
      <c r="E63" s="109" t="s">
        <v>357</v>
      </c>
      <c r="F63" s="13"/>
      <c r="G63" s="36" t="s">
        <v>321</v>
      </c>
      <c r="H63" s="13">
        <v>5906</v>
      </c>
      <c r="I63" s="13"/>
      <c r="J63" s="11"/>
      <c r="K63" s="11"/>
      <c r="L63" s="9"/>
      <c r="M63" s="12"/>
      <c r="N63" s="9"/>
      <c r="O63" s="9"/>
      <c r="P63" s="11"/>
      <c r="Q63" s="10">
        <f t="shared" si="8"/>
        <v>0</v>
      </c>
      <c r="R63" s="9"/>
      <c r="S63" s="9"/>
      <c r="T63" s="9"/>
      <c r="U63" s="16">
        <f t="shared" si="6"/>
        <v>0</v>
      </c>
      <c r="V63" s="10">
        <f t="shared" si="2"/>
        <v>0</v>
      </c>
    </row>
    <row r="64" spans="1:22" ht="27.6" x14ac:dyDescent="0.3">
      <c r="A64" s="213" t="s">
        <v>356</v>
      </c>
      <c r="B64" s="61" t="s">
        <v>369</v>
      </c>
      <c r="C64" s="19" t="s">
        <v>936</v>
      </c>
      <c r="D64" s="226" t="s">
        <v>1004</v>
      </c>
      <c r="E64" s="109" t="s">
        <v>355</v>
      </c>
      <c r="F64" s="13"/>
      <c r="G64" s="36" t="s">
        <v>321</v>
      </c>
      <c r="H64" s="13">
        <v>2160</v>
      </c>
      <c r="I64" s="13"/>
      <c r="J64" s="11"/>
      <c r="K64" s="11"/>
      <c r="L64" s="9"/>
      <c r="M64" s="12"/>
      <c r="N64" s="9"/>
      <c r="O64" s="9"/>
      <c r="P64" s="11"/>
      <c r="Q64" s="10">
        <f t="shared" si="8"/>
        <v>0</v>
      </c>
      <c r="R64" s="9"/>
      <c r="S64" s="9"/>
      <c r="T64" s="9"/>
      <c r="U64" s="16">
        <f t="shared" si="6"/>
        <v>0</v>
      </c>
      <c r="V64" s="10">
        <f t="shared" si="2"/>
        <v>0</v>
      </c>
    </row>
    <row r="65" spans="1:22" ht="28.2" x14ac:dyDescent="0.3">
      <c r="A65" s="213" t="s">
        <v>354</v>
      </c>
      <c r="B65" s="61" t="s">
        <v>369</v>
      </c>
      <c r="C65" s="19" t="s">
        <v>937</v>
      </c>
      <c r="D65" s="226" t="s">
        <v>1004</v>
      </c>
      <c r="E65" s="109" t="s">
        <v>529</v>
      </c>
      <c r="F65" s="13"/>
      <c r="G65" s="36" t="s">
        <v>321</v>
      </c>
      <c r="H65" s="13">
        <v>1000</v>
      </c>
      <c r="I65" s="13"/>
      <c r="J65" s="11"/>
      <c r="K65" s="11"/>
      <c r="L65" s="9"/>
      <c r="M65" s="12"/>
      <c r="N65" s="9"/>
      <c r="O65" s="9"/>
      <c r="P65" s="11"/>
      <c r="Q65" s="10">
        <f t="shared" si="8"/>
        <v>0</v>
      </c>
      <c r="R65" s="9"/>
      <c r="S65" s="9"/>
      <c r="T65" s="9"/>
      <c r="U65" s="16">
        <f t="shared" si="6"/>
        <v>0</v>
      </c>
      <c r="V65" s="10">
        <f t="shared" si="2"/>
        <v>0</v>
      </c>
    </row>
    <row r="66" spans="1:22" ht="28.2" x14ac:dyDescent="0.3">
      <c r="A66" s="213" t="s">
        <v>353</v>
      </c>
      <c r="B66" s="61" t="s">
        <v>369</v>
      </c>
      <c r="C66" s="19" t="s">
        <v>937</v>
      </c>
      <c r="D66" s="226" t="s">
        <v>1004</v>
      </c>
      <c r="E66" s="109" t="s">
        <v>530</v>
      </c>
      <c r="F66" s="13"/>
      <c r="G66" s="36" t="s">
        <v>321</v>
      </c>
      <c r="H66" s="13">
        <v>1000</v>
      </c>
      <c r="I66" s="13"/>
      <c r="J66" s="11"/>
      <c r="K66" s="11"/>
      <c r="L66" s="9"/>
      <c r="M66" s="12"/>
      <c r="N66" s="9"/>
      <c r="O66" s="9"/>
      <c r="P66" s="11"/>
      <c r="Q66" s="10">
        <f t="shared" si="8"/>
        <v>0</v>
      </c>
      <c r="R66" s="9"/>
      <c r="S66" s="9"/>
      <c r="T66" s="9"/>
      <c r="U66" s="16">
        <f t="shared" si="6"/>
        <v>0</v>
      </c>
      <c r="V66" s="10">
        <f t="shared" si="2"/>
        <v>0</v>
      </c>
    </row>
    <row r="67" spans="1:22" ht="28.2" thickBot="1" x14ac:dyDescent="0.35">
      <c r="A67" s="213" t="s">
        <v>352</v>
      </c>
      <c r="B67" s="61" t="s">
        <v>369</v>
      </c>
      <c r="C67" s="19" t="s">
        <v>938</v>
      </c>
      <c r="D67" s="226" t="s">
        <v>1004</v>
      </c>
      <c r="E67" s="96" t="s">
        <v>351</v>
      </c>
      <c r="F67" s="13"/>
      <c r="G67" s="36" t="s">
        <v>10</v>
      </c>
      <c r="H67" s="13">
        <v>975</v>
      </c>
      <c r="I67" s="13"/>
      <c r="J67" s="11"/>
      <c r="K67" s="11"/>
      <c r="L67" s="9"/>
      <c r="M67" s="12"/>
      <c r="N67" s="9"/>
      <c r="O67" s="9"/>
      <c r="P67" s="11"/>
      <c r="Q67" s="10">
        <f t="shared" si="8"/>
        <v>0</v>
      </c>
      <c r="R67" s="9"/>
      <c r="S67" s="9"/>
      <c r="T67" s="9"/>
      <c r="U67" s="16">
        <f t="shared" si="6"/>
        <v>0</v>
      </c>
      <c r="V67" s="10">
        <f t="shared" ref="V67" si="9">+(O67*H67)*((P67/100)+1)</f>
        <v>0</v>
      </c>
    </row>
    <row r="68" spans="1:22" ht="15" thickBot="1" x14ac:dyDescent="0.35">
      <c r="A68" s="211"/>
      <c r="B68" s="29"/>
      <c r="C68" s="29"/>
      <c r="D68" s="227"/>
      <c r="E68" s="20"/>
      <c r="F68" s="28"/>
      <c r="G68" s="108"/>
      <c r="H68" s="186"/>
      <c r="I68" s="26"/>
      <c r="J68" s="24"/>
      <c r="K68" s="24"/>
      <c r="L68" s="106"/>
      <c r="M68" s="107"/>
      <c r="N68" s="20"/>
      <c r="O68" s="22"/>
      <c r="P68" s="105"/>
      <c r="Q68" s="10"/>
      <c r="R68" s="20"/>
      <c r="S68" s="20"/>
      <c r="T68" s="119" t="s">
        <v>480</v>
      </c>
      <c r="U68" s="7">
        <f>SUM(U56:U67)</f>
        <v>0</v>
      </c>
      <c r="V68" s="6">
        <f>SUM(V56:V67)</f>
        <v>0</v>
      </c>
    </row>
    <row r="69" spans="1:22" ht="28.2" x14ac:dyDescent="0.3">
      <c r="A69" s="214" t="s">
        <v>348</v>
      </c>
      <c r="B69" s="49" t="s">
        <v>350</v>
      </c>
      <c r="C69" s="48" t="s">
        <v>349</v>
      </c>
      <c r="D69" s="228" t="s">
        <v>1003</v>
      </c>
      <c r="E69" s="110" t="s">
        <v>533</v>
      </c>
      <c r="F69" s="13"/>
      <c r="G69" s="36" t="s">
        <v>10</v>
      </c>
      <c r="H69" s="13">
        <v>141600</v>
      </c>
      <c r="I69" s="13"/>
      <c r="J69" s="11"/>
      <c r="K69" s="11"/>
      <c r="L69" s="9"/>
      <c r="M69" s="12"/>
      <c r="N69" s="9"/>
      <c r="O69" s="9"/>
      <c r="P69" s="11"/>
      <c r="Q69" s="10">
        <f t="shared" ref="Q69:Q79" si="10">+O69*((P69/100)+1)</f>
        <v>0</v>
      </c>
      <c r="R69" s="9"/>
      <c r="S69" s="9"/>
      <c r="T69" s="9"/>
      <c r="U69" s="16">
        <f t="shared" si="6"/>
        <v>0</v>
      </c>
      <c r="V69" s="10">
        <f t="shared" ref="V69:V132" si="11">+(O69*H69)*((P69/100)+1)</f>
        <v>0</v>
      </c>
    </row>
    <row r="70" spans="1:22" ht="28.2" x14ac:dyDescent="0.3">
      <c r="A70" s="214" t="s">
        <v>347</v>
      </c>
      <c r="B70" s="49" t="s">
        <v>350</v>
      </c>
      <c r="C70" s="48" t="s">
        <v>349</v>
      </c>
      <c r="D70" s="228" t="s">
        <v>1003</v>
      </c>
      <c r="E70" s="110" t="s">
        <v>531</v>
      </c>
      <c r="F70" s="13"/>
      <c r="G70" s="36" t="s">
        <v>10</v>
      </c>
      <c r="H70" s="13">
        <v>54800</v>
      </c>
      <c r="I70" s="13"/>
      <c r="J70" s="11"/>
      <c r="K70" s="11"/>
      <c r="L70" s="9"/>
      <c r="M70" s="12"/>
      <c r="N70" s="9"/>
      <c r="O70" s="9"/>
      <c r="P70" s="11"/>
      <c r="Q70" s="10">
        <f t="shared" si="10"/>
        <v>0</v>
      </c>
      <c r="R70" s="9"/>
      <c r="S70" s="9"/>
      <c r="T70" s="9"/>
      <c r="U70" s="16">
        <f t="shared" si="6"/>
        <v>0</v>
      </c>
      <c r="V70" s="10">
        <f t="shared" si="11"/>
        <v>0</v>
      </c>
    </row>
    <row r="71" spans="1:22" ht="28.2" x14ac:dyDescent="0.3">
      <c r="A71" s="214" t="s">
        <v>346</v>
      </c>
      <c r="B71" s="49" t="s">
        <v>350</v>
      </c>
      <c r="C71" s="48" t="s">
        <v>349</v>
      </c>
      <c r="D71" s="228" t="s">
        <v>1003</v>
      </c>
      <c r="E71" s="110" t="s">
        <v>532</v>
      </c>
      <c r="F71" s="13"/>
      <c r="G71" s="36" t="s">
        <v>10</v>
      </c>
      <c r="H71" s="13">
        <v>26200</v>
      </c>
      <c r="I71" s="13"/>
      <c r="J71" s="11"/>
      <c r="K71" s="11"/>
      <c r="L71" s="9"/>
      <c r="M71" s="12"/>
      <c r="N71" s="9"/>
      <c r="O71" s="9"/>
      <c r="P71" s="11"/>
      <c r="Q71" s="10">
        <f t="shared" si="10"/>
        <v>0</v>
      </c>
      <c r="R71" s="9"/>
      <c r="S71" s="9"/>
      <c r="T71" s="9"/>
      <c r="U71" s="16">
        <f t="shared" si="6"/>
        <v>0</v>
      </c>
      <c r="V71" s="10">
        <f t="shared" si="11"/>
        <v>0</v>
      </c>
    </row>
    <row r="72" spans="1:22" ht="28.2" x14ac:dyDescent="0.3">
      <c r="A72" s="214" t="s">
        <v>344</v>
      </c>
      <c r="B72" s="49" t="s">
        <v>350</v>
      </c>
      <c r="C72" s="49" t="s">
        <v>345</v>
      </c>
      <c r="D72" s="228" t="s">
        <v>1003</v>
      </c>
      <c r="E72" s="110" t="s">
        <v>534</v>
      </c>
      <c r="F72" s="13"/>
      <c r="G72" s="36" t="s">
        <v>321</v>
      </c>
      <c r="H72" s="13">
        <v>26450</v>
      </c>
      <c r="I72" s="13"/>
      <c r="J72" s="11"/>
      <c r="K72" s="11"/>
      <c r="L72" s="9"/>
      <c r="M72" s="12"/>
      <c r="N72" s="9"/>
      <c r="O72" s="9"/>
      <c r="P72" s="11"/>
      <c r="Q72" s="10">
        <f t="shared" si="10"/>
        <v>0</v>
      </c>
      <c r="R72" s="9"/>
      <c r="S72" s="9"/>
      <c r="T72" s="9"/>
      <c r="U72" s="16">
        <f t="shared" si="6"/>
        <v>0</v>
      </c>
      <c r="V72" s="10">
        <f t="shared" si="11"/>
        <v>0</v>
      </c>
    </row>
    <row r="73" spans="1:22" ht="28.2" x14ac:dyDescent="0.3">
      <c r="A73" s="214" t="s">
        <v>343</v>
      </c>
      <c r="B73" s="49" t="s">
        <v>350</v>
      </c>
      <c r="C73" s="49" t="s">
        <v>345</v>
      </c>
      <c r="D73" s="228" t="s">
        <v>1003</v>
      </c>
      <c r="E73" s="110" t="s">
        <v>535</v>
      </c>
      <c r="F73" s="13"/>
      <c r="G73" s="36" t="s">
        <v>321</v>
      </c>
      <c r="H73" s="13">
        <v>15850</v>
      </c>
      <c r="I73" s="13"/>
      <c r="J73" s="11"/>
      <c r="K73" s="11"/>
      <c r="L73" s="9"/>
      <c r="M73" s="12"/>
      <c r="N73" s="9"/>
      <c r="O73" s="9"/>
      <c r="P73" s="11"/>
      <c r="Q73" s="10">
        <f t="shared" si="10"/>
        <v>0</v>
      </c>
      <c r="R73" s="9"/>
      <c r="S73" s="9"/>
      <c r="T73" s="9"/>
      <c r="U73" s="16">
        <f t="shared" si="6"/>
        <v>0</v>
      </c>
      <c r="V73" s="10">
        <f t="shared" si="11"/>
        <v>0</v>
      </c>
    </row>
    <row r="74" spans="1:22" ht="28.2" x14ac:dyDescent="0.3">
      <c r="A74" s="214" t="s">
        <v>342</v>
      </c>
      <c r="B74" s="49" t="s">
        <v>350</v>
      </c>
      <c r="C74" s="49" t="s">
        <v>345</v>
      </c>
      <c r="D74" s="228" t="s">
        <v>1003</v>
      </c>
      <c r="E74" s="110" t="s">
        <v>536</v>
      </c>
      <c r="F74" s="13"/>
      <c r="G74" s="36" t="s">
        <v>321</v>
      </c>
      <c r="H74" s="13">
        <v>24200</v>
      </c>
      <c r="I74" s="13"/>
      <c r="J74" s="11"/>
      <c r="K74" s="11"/>
      <c r="L74" s="9"/>
      <c r="M74" s="12"/>
      <c r="N74" s="9"/>
      <c r="O74" s="9"/>
      <c r="P74" s="11"/>
      <c r="Q74" s="10">
        <f t="shared" si="10"/>
        <v>0</v>
      </c>
      <c r="R74" s="9"/>
      <c r="S74" s="9"/>
      <c r="T74" s="9"/>
      <c r="U74" s="16">
        <f t="shared" si="6"/>
        <v>0</v>
      </c>
      <c r="V74" s="10">
        <f t="shared" si="11"/>
        <v>0</v>
      </c>
    </row>
    <row r="75" spans="1:22" ht="28.2" x14ac:dyDescent="0.3">
      <c r="A75" s="214" t="s">
        <v>341</v>
      </c>
      <c r="B75" s="49" t="s">
        <v>350</v>
      </c>
      <c r="C75" s="49" t="s">
        <v>345</v>
      </c>
      <c r="D75" s="228" t="s">
        <v>1003</v>
      </c>
      <c r="E75" s="110" t="s">
        <v>537</v>
      </c>
      <c r="F75" s="13"/>
      <c r="G75" s="36" t="s">
        <v>321</v>
      </c>
      <c r="H75" s="13">
        <v>28750</v>
      </c>
      <c r="I75" s="13"/>
      <c r="J75" s="11"/>
      <c r="K75" s="11"/>
      <c r="L75" s="9"/>
      <c r="M75" s="12"/>
      <c r="N75" s="9"/>
      <c r="O75" s="9"/>
      <c r="P75" s="11"/>
      <c r="Q75" s="10">
        <f t="shared" si="10"/>
        <v>0</v>
      </c>
      <c r="R75" s="9"/>
      <c r="S75" s="9"/>
      <c r="T75" s="9"/>
      <c r="U75" s="16">
        <f t="shared" si="6"/>
        <v>0</v>
      </c>
      <c r="V75" s="10">
        <f t="shared" si="11"/>
        <v>0</v>
      </c>
    </row>
    <row r="76" spans="1:22" ht="28.2" x14ac:dyDescent="0.3">
      <c r="A76" s="214" t="s">
        <v>339</v>
      </c>
      <c r="B76" s="49" t="s">
        <v>350</v>
      </c>
      <c r="C76" s="48" t="s">
        <v>340</v>
      </c>
      <c r="D76" s="228" t="s">
        <v>1003</v>
      </c>
      <c r="E76" s="109" t="s">
        <v>538</v>
      </c>
      <c r="F76" s="13"/>
      <c r="G76" s="36" t="s">
        <v>10</v>
      </c>
      <c r="H76" s="13">
        <v>6540</v>
      </c>
      <c r="I76" s="13"/>
      <c r="J76" s="11"/>
      <c r="K76" s="11"/>
      <c r="L76" s="9"/>
      <c r="M76" s="12"/>
      <c r="N76" s="9"/>
      <c r="O76" s="9"/>
      <c r="P76" s="11"/>
      <c r="Q76" s="10">
        <f t="shared" si="10"/>
        <v>0</v>
      </c>
      <c r="R76" s="9"/>
      <c r="S76" s="9"/>
      <c r="T76" s="9"/>
      <c r="U76" s="16">
        <f t="shared" si="6"/>
        <v>0</v>
      </c>
      <c r="V76" s="10">
        <f t="shared" si="11"/>
        <v>0</v>
      </c>
    </row>
    <row r="77" spans="1:22" ht="28.2" x14ac:dyDescent="0.3">
      <c r="A77" s="214" t="s">
        <v>338</v>
      </c>
      <c r="B77" s="49" t="s">
        <v>350</v>
      </c>
      <c r="C77" s="48" t="s">
        <v>340</v>
      </c>
      <c r="D77" s="228" t="s">
        <v>1003</v>
      </c>
      <c r="E77" s="109" t="s">
        <v>539</v>
      </c>
      <c r="F77" s="13"/>
      <c r="G77" s="36" t="s">
        <v>10</v>
      </c>
      <c r="H77" s="13">
        <v>3540</v>
      </c>
      <c r="I77" s="13"/>
      <c r="J77" s="11"/>
      <c r="K77" s="11"/>
      <c r="L77" s="9"/>
      <c r="M77" s="12"/>
      <c r="N77" s="9"/>
      <c r="O77" s="9"/>
      <c r="P77" s="11"/>
      <c r="Q77" s="10">
        <f t="shared" si="10"/>
        <v>0</v>
      </c>
      <c r="R77" s="9"/>
      <c r="S77" s="9"/>
      <c r="T77" s="9"/>
      <c r="U77" s="16">
        <f t="shared" si="6"/>
        <v>0</v>
      </c>
      <c r="V77" s="10">
        <f t="shared" si="11"/>
        <v>0</v>
      </c>
    </row>
    <row r="78" spans="1:22" ht="28.2" x14ac:dyDescent="0.3">
      <c r="A78" s="214" t="s">
        <v>337</v>
      </c>
      <c r="B78" s="49" t="s">
        <v>350</v>
      </c>
      <c r="C78" s="48" t="s">
        <v>340</v>
      </c>
      <c r="D78" s="228" t="s">
        <v>1003</v>
      </c>
      <c r="E78" s="109" t="s">
        <v>540</v>
      </c>
      <c r="F78" s="13"/>
      <c r="G78" s="36" t="s">
        <v>10</v>
      </c>
      <c r="H78" s="13">
        <v>4080</v>
      </c>
      <c r="I78" s="13"/>
      <c r="J78" s="11"/>
      <c r="K78" s="11"/>
      <c r="L78" s="9"/>
      <c r="M78" s="12"/>
      <c r="N78" s="9"/>
      <c r="O78" s="9"/>
      <c r="P78" s="11"/>
      <c r="Q78" s="10">
        <f t="shared" si="10"/>
        <v>0</v>
      </c>
      <c r="R78" s="9"/>
      <c r="S78" s="9"/>
      <c r="T78" s="9"/>
      <c r="U78" s="16">
        <f t="shared" si="6"/>
        <v>0</v>
      </c>
      <c r="V78" s="10">
        <f t="shared" si="11"/>
        <v>0</v>
      </c>
    </row>
    <row r="79" spans="1:22" ht="28.8" thickBot="1" x14ac:dyDescent="0.35">
      <c r="A79" s="214" t="s">
        <v>336</v>
      </c>
      <c r="B79" s="49" t="s">
        <v>350</v>
      </c>
      <c r="C79" s="48" t="s">
        <v>340</v>
      </c>
      <c r="D79" s="228" t="s">
        <v>1003</v>
      </c>
      <c r="E79" s="109" t="s">
        <v>541</v>
      </c>
      <c r="F79" s="13"/>
      <c r="G79" s="36" t="s">
        <v>10</v>
      </c>
      <c r="H79" s="13">
        <v>2925</v>
      </c>
      <c r="I79" s="13"/>
      <c r="J79" s="11"/>
      <c r="K79" s="11"/>
      <c r="L79" s="9"/>
      <c r="M79" s="12"/>
      <c r="N79" s="9"/>
      <c r="O79" s="9"/>
      <c r="P79" s="11"/>
      <c r="Q79" s="10">
        <f t="shared" si="10"/>
        <v>0</v>
      </c>
      <c r="R79" s="9"/>
      <c r="S79" s="9"/>
      <c r="T79" s="9"/>
      <c r="U79" s="16">
        <f t="shared" si="6"/>
        <v>0</v>
      </c>
      <c r="V79" s="10">
        <f t="shared" si="11"/>
        <v>0</v>
      </c>
    </row>
    <row r="80" spans="1:22" ht="15" thickBot="1" x14ac:dyDescent="0.35">
      <c r="A80" s="211"/>
      <c r="B80" s="29"/>
      <c r="C80" s="29"/>
      <c r="D80" s="149"/>
      <c r="E80" s="20"/>
      <c r="F80" s="28"/>
      <c r="G80" s="27"/>
      <c r="H80" s="186"/>
      <c r="I80" s="26"/>
      <c r="J80" s="25"/>
      <c r="K80" s="24"/>
      <c r="L80" s="22"/>
      <c r="M80" s="10"/>
      <c r="N80" s="23"/>
      <c r="O80" s="22"/>
      <c r="P80" s="21"/>
      <c r="Q80" s="10"/>
      <c r="R80" s="20"/>
      <c r="S80" s="20"/>
      <c r="T80" s="119" t="s">
        <v>480</v>
      </c>
      <c r="U80" s="7">
        <f>SUM(U69:U79)</f>
        <v>0</v>
      </c>
      <c r="V80" s="6">
        <f>SUM(V69:V79)</f>
        <v>0</v>
      </c>
    </row>
    <row r="81" spans="1:22" x14ac:dyDescent="0.3">
      <c r="A81" s="213" t="s">
        <v>333</v>
      </c>
      <c r="B81" s="19" t="s">
        <v>335</v>
      </c>
      <c r="C81" s="19" t="s">
        <v>334</v>
      </c>
      <c r="D81" s="167" t="s">
        <v>454</v>
      </c>
      <c r="E81" s="89" t="s">
        <v>542</v>
      </c>
      <c r="F81" s="13"/>
      <c r="G81" s="36" t="s">
        <v>10</v>
      </c>
      <c r="H81" s="13">
        <v>20</v>
      </c>
      <c r="I81" s="13"/>
      <c r="J81" s="11"/>
      <c r="K81" s="11"/>
      <c r="L81" s="9"/>
      <c r="M81" s="12"/>
      <c r="N81" s="9"/>
      <c r="O81" s="9"/>
      <c r="P81" s="11"/>
      <c r="Q81" s="10">
        <f>+O81*((P81/100)+1)</f>
        <v>0</v>
      </c>
      <c r="R81" s="9"/>
      <c r="S81" s="9"/>
      <c r="T81" s="9"/>
      <c r="U81" s="16">
        <f t="shared" si="6"/>
        <v>0</v>
      </c>
      <c r="V81" s="10">
        <f t="shared" si="11"/>
        <v>0</v>
      </c>
    </row>
    <row r="82" spans="1:22" x14ac:dyDescent="0.3">
      <c r="A82" s="213" t="s">
        <v>332</v>
      </c>
      <c r="B82" s="19" t="s">
        <v>335</v>
      </c>
      <c r="C82" s="19" t="s">
        <v>622</v>
      </c>
      <c r="D82" s="167" t="s">
        <v>454</v>
      </c>
      <c r="E82" s="89" t="s">
        <v>543</v>
      </c>
      <c r="F82" s="13"/>
      <c r="G82" s="36" t="s">
        <v>10</v>
      </c>
      <c r="H82" s="13">
        <v>80</v>
      </c>
      <c r="I82" s="13"/>
      <c r="J82" s="11"/>
      <c r="K82" s="11"/>
      <c r="L82" s="9"/>
      <c r="M82" s="12"/>
      <c r="N82" s="9"/>
      <c r="O82" s="9"/>
      <c r="P82" s="11"/>
      <c r="Q82" s="10">
        <f>+O82*((P82/100)+1)</f>
        <v>0</v>
      </c>
      <c r="R82" s="9"/>
      <c r="S82" s="9"/>
      <c r="T82" s="9"/>
      <c r="U82" s="16">
        <f t="shared" si="6"/>
        <v>0</v>
      </c>
      <c r="V82" s="10">
        <f t="shared" si="11"/>
        <v>0</v>
      </c>
    </row>
    <row r="83" spans="1:22" x14ac:dyDescent="0.3">
      <c r="A83" s="213" t="s">
        <v>331</v>
      </c>
      <c r="B83" s="19" t="s">
        <v>335</v>
      </c>
      <c r="C83" s="19" t="s">
        <v>623</v>
      </c>
      <c r="D83" s="167" t="s">
        <v>454</v>
      </c>
      <c r="E83" s="89" t="s">
        <v>545</v>
      </c>
      <c r="F83" s="13"/>
      <c r="G83" s="36" t="s">
        <v>10</v>
      </c>
      <c r="H83" s="13">
        <v>60</v>
      </c>
      <c r="I83" s="13"/>
      <c r="J83" s="11"/>
      <c r="K83" s="11"/>
      <c r="L83" s="9"/>
      <c r="M83" s="12"/>
      <c r="N83" s="9"/>
      <c r="O83" s="9"/>
      <c r="P83" s="11"/>
      <c r="Q83" s="10">
        <f>+O83*((P83/100)+1)</f>
        <v>0</v>
      </c>
      <c r="R83" s="9"/>
      <c r="S83" s="9"/>
      <c r="T83" s="9"/>
      <c r="U83" s="16">
        <f t="shared" si="6"/>
        <v>0</v>
      </c>
      <c r="V83" s="10">
        <f t="shared" si="11"/>
        <v>0</v>
      </c>
    </row>
    <row r="84" spans="1:22" x14ac:dyDescent="0.3">
      <c r="A84" s="213" t="s">
        <v>330</v>
      </c>
      <c r="B84" s="19" t="s">
        <v>335</v>
      </c>
      <c r="C84" s="19" t="s">
        <v>624</v>
      </c>
      <c r="D84" s="167" t="s">
        <v>454</v>
      </c>
      <c r="E84" s="65" t="s">
        <v>544</v>
      </c>
      <c r="F84" s="13"/>
      <c r="G84" s="36" t="s">
        <v>10</v>
      </c>
      <c r="H84" s="13">
        <v>20</v>
      </c>
      <c r="I84" s="13"/>
      <c r="J84" s="11"/>
      <c r="K84" s="11"/>
      <c r="L84" s="9"/>
      <c r="M84" s="12"/>
      <c r="N84" s="9"/>
      <c r="O84" s="9"/>
      <c r="P84" s="11"/>
      <c r="Q84" s="10">
        <f>+O84*((P84/100)+1)</f>
        <v>0</v>
      </c>
      <c r="R84" s="9"/>
      <c r="S84" s="9"/>
      <c r="T84" s="9"/>
      <c r="U84" s="16">
        <f t="shared" si="6"/>
        <v>0</v>
      </c>
      <c r="V84" s="10">
        <f t="shared" si="11"/>
        <v>0</v>
      </c>
    </row>
    <row r="85" spans="1:22" ht="15" thickBot="1" x14ac:dyDescent="0.35">
      <c r="A85" s="213" t="s">
        <v>329</v>
      </c>
      <c r="B85" s="19" t="s">
        <v>335</v>
      </c>
      <c r="C85" s="19" t="s">
        <v>625</v>
      </c>
      <c r="D85" s="167" t="s">
        <v>454</v>
      </c>
      <c r="E85" s="65" t="s">
        <v>546</v>
      </c>
      <c r="F85" s="13"/>
      <c r="G85" s="36" t="s">
        <v>10</v>
      </c>
      <c r="H85" s="13">
        <v>100</v>
      </c>
      <c r="I85" s="13"/>
      <c r="J85" s="11"/>
      <c r="K85" s="11"/>
      <c r="L85" s="9"/>
      <c r="M85" s="12"/>
      <c r="N85" s="9"/>
      <c r="O85" s="9"/>
      <c r="P85" s="11"/>
      <c r="Q85" s="10">
        <f>+O85*((P85/100)+1)</f>
        <v>0</v>
      </c>
      <c r="R85" s="9"/>
      <c r="S85" s="9"/>
      <c r="T85" s="9"/>
      <c r="U85" s="16">
        <f t="shared" si="6"/>
        <v>0</v>
      </c>
      <c r="V85" s="10">
        <f t="shared" si="11"/>
        <v>0</v>
      </c>
    </row>
    <row r="86" spans="1:22" ht="15" thickBot="1" x14ac:dyDescent="0.35">
      <c r="A86" s="211"/>
      <c r="B86" s="29"/>
      <c r="C86" s="29"/>
      <c r="D86" s="150"/>
      <c r="E86" s="20"/>
      <c r="F86" s="28"/>
      <c r="G86" s="30"/>
      <c r="H86" s="186"/>
      <c r="I86" s="26"/>
      <c r="J86" s="24"/>
      <c r="K86" s="24"/>
      <c r="L86" s="20"/>
      <c r="M86" s="10"/>
      <c r="N86" s="23"/>
      <c r="O86" s="22"/>
      <c r="P86" s="21"/>
      <c r="Q86" s="10"/>
      <c r="R86" s="20"/>
      <c r="S86" s="20"/>
      <c r="T86" s="119" t="s">
        <v>480</v>
      </c>
      <c r="U86" s="7">
        <f>SUM(U81:U85)</f>
        <v>0</v>
      </c>
      <c r="V86" s="6">
        <f>SUM(V81:V85)</f>
        <v>0</v>
      </c>
    </row>
    <row r="87" spans="1:22" ht="28.2" x14ac:dyDescent="0.3">
      <c r="A87" s="215" t="s">
        <v>326</v>
      </c>
      <c r="B87" s="43" t="s">
        <v>328</v>
      </c>
      <c r="C87" s="43" t="s">
        <v>327</v>
      </c>
      <c r="D87" s="165" t="s">
        <v>454</v>
      </c>
      <c r="E87" s="96" t="s">
        <v>982</v>
      </c>
      <c r="F87" s="13"/>
      <c r="G87" s="36" t="s">
        <v>10</v>
      </c>
      <c r="H87" s="13">
        <v>2375</v>
      </c>
      <c r="I87" s="13"/>
      <c r="J87" s="11"/>
      <c r="K87" s="11"/>
      <c r="L87" s="9"/>
      <c r="M87" s="12"/>
      <c r="N87" s="9"/>
      <c r="O87" s="9"/>
      <c r="P87" s="11"/>
      <c r="Q87" s="10">
        <f>+O87*((P87/100)+1)</f>
        <v>0</v>
      </c>
      <c r="R87" s="9"/>
      <c r="S87" s="9"/>
      <c r="T87" s="9"/>
      <c r="U87" s="16">
        <f t="shared" si="6"/>
        <v>0</v>
      </c>
      <c r="V87" s="10">
        <f t="shared" si="11"/>
        <v>0</v>
      </c>
    </row>
    <row r="88" spans="1:22" ht="28.2" x14ac:dyDescent="0.3">
      <c r="A88" s="215" t="s">
        <v>325</v>
      </c>
      <c r="B88" s="43" t="s">
        <v>328</v>
      </c>
      <c r="C88" s="43" t="s">
        <v>626</v>
      </c>
      <c r="D88" s="165" t="s">
        <v>454</v>
      </c>
      <c r="E88" s="96" t="s">
        <v>983</v>
      </c>
      <c r="F88" s="13"/>
      <c r="G88" s="36" t="s">
        <v>10</v>
      </c>
      <c r="H88" s="13">
        <v>650</v>
      </c>
      <c r="I88" s="13"/>
      <c r="J88" s="11"/>
      <c r="K88" s="11"/>
      <c r="L88" s="9"/>
      <c r="M88" s="12"/>
      <c r="N88" s="9"/>
      <c r="O88" s="9"/>
      <c r="P88" s="11"/>
      <c r="Q88" s="10">
        <f>+O88*((P88/100)+1)</f>
        <v>0</v>
      </c>
      <c r="R88" s="9"/>
      <c r="S88" s="9"/>
      <c r="T88" s="9"/>
      <c r="U88" s="16">
        <f t="shared" si="6"/>
        <v>0</v>
      </c>
      <c r="V88" s="10">
        <f t="shared" si="11"/>
        <v>0</v>
      </c>
    </row>
    <row r="89" spans="1:22" ht="28.2" x14ac:dyDescent="0.3">
      <c r="A89" s="215" t="s">
        <v>324</v>
      </c>
      <c r="B89" s="43" t="s">
        <v>328</v>
      </c>
      <c r="C89" s="42" t="s">
        <v>627</v>
      </c>
      <c r="D89" s="165" t="s">
        <v>454</v>
      </c>
      <c r="E89" s="96" t="s">
        <v>984</v>
      </c>
      <c r="F89" s="13"/>
      <c r="G89" s="36" t="s">
        <v>321</v>
      </c>
      <c r="H89" s="13">
        <v>1392</v>
      </c>
      <c r="I89" s="13"/>
      <c r="J89" s="11"/>
      <c r="K89" s="11"/>
      <c r="L89" s="9"/>
      <c r="M89" s="12"/>
      <c r="N89" s="9"/>
      <c r="O89" s="9"/>
      <c r="P89" s="11"/>
      <c r="Q89" s="10">
        <f>+O89*((P89/100)+1)</f>
        <v>0</v>
      </c>
      <c r="R89" s="9"/>
      <c r="S89" s="9"/>
      <c r="T89" s="9"/>
      <c r="U89" s="16">
        <f t="shared" si="6"/>
        <v>0</v>
      </c>
      <c r="V89" s="10">
        <f t="shared" si="11"/>
        <v>0</v>
      </c>
    </row>
    <row r="90" spans="1:22" ht="28.2" x14ac:dyDescent="0.3">
      <c r="A90" s="215" t="s">
        <v>323</v>
      </c>
      <c r="B90" s="43" t="s">
        <v>328</v>
      </c>
      <c r="C90" s="42" t="s">
        <v>628</v>
      </c>
      <c r="D90" s="165" t="s">
        <v>454</v>
      </c>
      <c r="E90" s="96" t="s">
        <v>985</v>
      </c>
      <c r="F90" s="13"/>
      <c r="G90" s="36" t="s">
        <v>321</v>
      </c>
      <c r="H90" s="13">
        <v>1070</v>
      </c>
      <c r="I90" s="13"/>
      <c r="J90" s="11"/>
      <c r="K90" s="11"/>
      <c r="L90" s="9"/>
      <c r="M90" s="12"/>
      <c r="N90" s="9"/>
      <c r="O90" s="9"/>
      <c r="P90" s="11"/>
      <c r="Q90" s="10">
        <f>+O90*((P90/100)+1)</f>
        <v>0</v>
      </c>
      <c r="R90" s="9"/>
      <c r="S90" s="9"/>
      <c r="T90" s="9"/>
      <c r="U90" s="16">
        <f t="shared" si="6"/>
        <v>0</v>
      </c>
      <c r="V90" s="10">
        <f t="shared" si="11"/>
        <v>0</v>
      </c>
    </row>
    <row r="91" spans="1:22" ht="28.8" thickBot="1" x14ac:dyDescent="0.35">
      <c r="A91" s="215" t="s">
        <v>322</v>
      </c>
      <c r="B91" s="43" t="s">
        <v>328</v>
      </c>
      <c r="C91" s="42" t="s">
        <v>629</v>
      </c>
      <c r="D91" s="165" t="s">
        <v>454</v>
      </c>
      <c r="E91" s="96" t="s">
        <v>986</v>
      </c>
      <c r="F91" s="13"/>
      <c r="G91" s="36" t="s">
        <v>321</v>
      </c>
      <c r="H91" s="13">
        <v>2168</v>
      </c>
      <c r="I91" s="13"/>
      <c r="J91" s="11"/>
      <c r="K91" s="11"/>
      <c r="L91" s="9"/>
      <c r="M91" s="12"/>
      <c r="N91" s="9"/>
      <c r="O91" s="9"/>
      <c r="P91" s="11"/>
      <c r="Q91" s="10">
        <f>+O91*((P91/100)+1)</f>
        <v>0</v>
      </c>
      <c r="R91" s="9"/>
      <c r="S91" s="9"/>
      <c r="T91" s="9"/>
      <c r="U91" s="16">
        <f t="shared" si="6"/>
        <v>0</v>
      </c>
      <c r="V91" s="10">
        <f t="shared" si="11"/>
        <v>0</v>
      </c>
    </row>
    <row r="92" spans="1:22" ht="15" thickBot="1" x14ac:dyDescent="0.35">
      <c r="A92" s="211"/>
      <c r="B92" s="29"/>
      <c r="C92" s="29"/>
      <c r="D92" s="149"/>
      <c r="E92" s="20"/>
      <c r="F92" s="28"/>
      <c r="G92" s="108"/>
      <c r="H92" s="186"/>
      <c r="I92" s="26"/>
      <c r="J92" s="24"/>
      <c r="K92" s="24"/>
      <c r="L92" s="106"/>
      <c r="M92" s="10"/>
      <c r="N92" s="20"/>
      <c r="O92" s="22"/>
      <c r="P92" s="105"/>
      <c r="Q92" s="10"/>
      <c r="R92" s="20"/>
      <c r="S92" s="20"/>
      <c r="T92" s="119" t="s">
        <v>480</v>
      </c>
      <c r="U92" s="7">
        <f>SUM(U87:U91)</f>
        <v>0</v>
      </c>
      <c r="V92" s="6">
        <f>SUM(V87:V91)</f>
        <v>0</v>
      </c>
    </row>
    <row r="93" spans="1:22" ht="55.8" x14ac:dyDescent="0.3">
      <c r="A93" s="216" t="s">
        <v>318</v>
      </c>
      <c r="B93" s="39" t="s">
        <v>320</v>
      </c>
      <c r="C93" s="39" t="s">
        <v>319</v>
      </c>
      <c r="D93" s="225" t="s">
        <v>1003</v>
      </c>
      <c r="E93" s="81" t="s">
        <v>547</v>
      </c>
      <c r="F93" s="82"/>
      <c r="G93" s="80" t="s">
        <v>10</v>
      </c>
      <c r="H93" s="187">
        <v>200</v>
      </c>
      <c r="I93" s="82"/>
      <c r="J93" s="11"/>
      <c r="K93" s="11"/>
      <c r="L93" s="9"/>
      <c r="M93" s="12"/>
      <c r="N93" s="9"/>
      <c r="O93" s="9"/>
      <c r="P93" s="11"/>
      <c r="Q93" s="10">
        <f t="shared" ref="Q93:Q98" si="12">+O93*((P93/100)+1)</f>
        <v>0</v>
      </c>
      <c r="R93" s="9"/>
      <c r="S93" s="9"/>
      <c r="T93" s="9"/>
      <c r="U93" s="16">
        <f t="shared" si="6"/>
        <v>0</v>
      </c>
      <c r="V93" s="10">
        <f t="shared" si="11"/>
        <v>0</v>
      </c>
    </row>
    <row r="94" spans="1:22" ht="55.8" x14ac:dyDescent="0.3">
      <c r="A94" s="216" t="s">
        <v>317</v>
      </c>
      <c r="B94" s="39" t="s">
        <v>320</v>
      </c>
      <c r="C94" s="39" t="s">
        <v>319</v>
      </c>
      <c r="D94" s="225" t="s">
        <v>1003</v>
      </c>
      <c r="E94" s="96" t="s">
        <v>548</v>
      </c>
      <c r="F94" s="13"/>
      <c r="G94" s="36" t="s">
        <v>10</v>
      </c>
      <c r="H94" s="13">
        <f>120+240</f>
        <v>360</v>
      </c>
      <c r="I94" s="13"/>
      <c r="J94" s="11"/>
      <c r="K94" s="11"/>
      <c r="L94" s="9"/>
      <c r="M94" s="12"/>
      <c r="N94" s="9"/>
      <c r="O94" s="9"/>
      <c r="P94" s="11"/>
      <c r="Q94" s="10">
        <f t="shared" si="12"/>
        <v>0</v>
      </c>
      <c r="R94" s="9"/>
      <c r="S94" s="9"/>
      <c r="T94" s="9"/>
      <c r="U94" s="16">
        <f t="shared" si="6"/>
        <v>0</v>
      </c>
      <c r="V94" s="10">
        <f t="shared" si="11"/>
        <v>0</v>
      </c>
    </row>
    <row r="95" spans="1:22" ht="55.8" x14ac:dyDescent="0.3">
      <c r="A95" s="216" t="s">
        <v>316</v>
      </c>
      <c r="B95" s="39" t="s">
        <v>320</v>
      </c>
      <c r="C95" s="39" t="s">
        <v>319</v>
      </c>
      <c r="D95" s="225" t="s">
        <v>1003</v>
      </c>
      <c r="E95" s="96" t="s">
        <v>549</v>
      </c>
      <c r="F95" s="13"/>
      <c r="G95" s="36" t="s">
        <v>10</v>
      </c>
      <c r="H95" s="13">
        <f>720+80</f>
        <v>800</v>
      </c>
      <c r="I95" s="13"/>
      <c r="J95" s="11"/>
      <c r="K95" s="11"/>
      <c r="L95" s="9"/>
      <c r="M95" s="12"/>
      <c r="N95" s="9"/>
      <c r="O95" s="9"/>
      <c r="P95" s="11"/>
      <c r="Q95" s="10">
        <f t="shared" si="12"/>
        <v>0</v>
      </c>
      <c r="R95" s="9"/>
      <c r="S95" s="9"/>
      <c r="T95" s="9"/>
      <c r="U95" s="16">
        <f t="shared" ref="U95:U158" si="13">+O95*H95</f>
        <v>0</v>
      </c>
      <c r="V95" s="10">
        <f t="shared" si="11"/>
        <v>0</v>
      </c>
    </row>
    <row r="96" spans="1:22" ht="55.8" x14ac:dyDescent="0.3">
      <c r="A96" s="216" t="s">
        <v>315</v>
      </c>
      <c r="B96" s="39" t="s">
        <v>320</v>
      </c>
      <c r="C96" s="39" t="s">
        <v>319</v>
      </c>
      <c r="D96" s="225" t="s">
        <v>1003</v>
      </c>
      <c r="E96" s="96" t="s">
        <v>550</v>
      </c>
      <c r="F96" s="13"/>
      <c r="G96" s="36" t="s">
        <v>10</v>
      </c>
      <c r="H96" s="13">
        <f>1120+80</f>
        <v>1200</v>
      </c>
      <c r="I96" s="13"/>
      <c r="J96" s="11"/>
      <c r="K96" s="11"/>
      <c r="L96" s="9"/>
      <c r="M96" s="12"/>
      <c r="N96" s="9"/>
      <c r="O96" s="9"/>
      <c r="P96" s="11"/>
      <c r="Q96" s="10">
        <f t="shared" si="12"/>
        <v>0</v>
      </c>
      <c r="R96" s="9"/>
      <c r="S96" s="9"/>
      <c r="T96" s="9"/>
      <c r="U96" s="16">
        <f t="shared" si="13"/>
        <v>0</v>
      </c>
      <c r="V96" s="10">
        <f t="shared" si="11"/>
        <v>0</v>
      </c>
    </row>
    <row r="97" spans="1:22" ht="55.8" x14ac:dyDescent="0.3">
      <c r="A97" s="216" t="s">
        <v>314</v>
      </c>
      <c r="B97" s="39" t="s">
        <v>320</v>
      </c>
      <c r="C97" s="39" t="s">
        <v>319</v>
      </c>
      <c r="D97" s="225" t="s">
        <v>1003</v>
      </c>
      <c r="E97" s="96" t="s">
        <v>551</v>
      </c>
      <c r="F97" s="13"/>
      <c r="G97" s="36" t="s">
        <v>10</v>
      </c>
      <c r="H97" s="13">
        <f>1160+80</f>
        <v>1240</v>
      </c>
      <c r="I97" s="13"/>
      <c r="J97" s="11"/>
      <c r="K97" s="11"/>
      <c r="L97" s="9"/>
      <c r="M97" s="12"/>
      <c r="N97" s="9"/>
      <c r="O97" s="9"/>
      <c r="P97" s="11"/>
      <c r="Q97" s="10">
        <f t="shared" si="12"/>
        <v>0</v>
      </c>
      <c r="R97" s="9"/>
      <c r="S97" s="9"/>
      <c r="T97" s="9"/>
      <c r="U97" s="16">
        <f t="shared" si="13"/>
        <v>0</v>
      </c>
      <c r="V97" s="10">
        <f t="shared" si="11"/>
        <v>0</v>
      </c>
    </row>
    <row r="98" spans="1:22" ht="55.8" x14ac:dyDescent="0.3">
      <c r="A98" s="216" t="s">
        <v>313</v>
      </c>
      <c r="B98" s="39" t="s">
        <v>320</v>
      </c>
      <c r="C98" s="39" t="s">
        <v>319</v>
      </c>
      <c r="D98" s="225" t="s">
        <v>1003</v>
      </c>
      <c r="E98" s="96" t="s">
        <v>552</v>
      </c>
      <c r="F98" s="13"/>
      <c r="G98" s="36" t="s">
        <v>10</v>
      </c>
      <c r="H98" s="13">
        <f>580+40</f>
        <v>620</v>
      </c>
      <c r="I98" s="13"/>
      <c r="J98" s="11"/>
      <c r="K98" s="11"/>
      <c r="L98" s="9"/>
      <c r="M98" s="12"/>
      <c r="N98" s="9"/>
      <c r="O98" s="9"/>
      <c r="P98" s="11"/>
      <c r="Q98" s="10">
        <f t="shared" si="12"/>
        <v>0</v>
      </c>
      <c r="R98" s="9"/>
      <c r="S98" s="9"/>
      <c r="T98" s="9"/>
      <c r="U98" s="16">
        <f t="shared" si="13"/>
        <v>0</v>
      </c>
      <c r="V98" s="10">
        <f t="shared" si="11"/>
        <v>0</v>
      </c>
    </row>
    <row r="99" spans="1:22" ht="42" x14ac:dyDescent="0.3">
      <c r="A99" s="216" t="s">
        <v>311</v>
      </c>
      <c r="B99" s="39" t="s">
        <v>320</v>
      </c>
      <c r="C99" s="40" t="s">
        <v>312</v>
      </c>
      <c r="D99" s="225" t="s">
        <v>1003</v>
      </c>
      <c r="E99" s="96" t="s">
        <v>561</v>
      </c>
      <c r="F99" s="13"/>
      <c r="G99" s="36" t="s">
        <v>10</v>
      </c>
      <c r="H99" s="13">
        <v>80</v>
      </c>
      <c r="I99" s="13"/>
      <c r="J99" s="11"/>
      <c r="K99" s="11"/>
      <c r="L99" s="9"/>
      <c r="M99" s="12"/>
      <c r="N99" s="9"/>
      <c r="O99" s="9"/>
      <c r="P99" s="11"/>
      <c r="Q99" s="10">
        <f t="shared" ref="Q99:Q116" si="14">+O99*((P99/100)+1)</f>
        <v>0</v>
      </c>
      <c r="R99" s="9"/>
      <c r="S99" s="9"/>
      <c r="T99" s="9"/>
      <c r="U99" s="16">
        <f t="shared" si="13"/>
        <v>0</v>
      </c>
      <c r="V99" s="10">
        <f t="shared" si="11"/>
        <v>0</v>
      </c>
    </row>
    <row r="100" spans="1:22" ht="55.8" x14ac:dyDescent="0.3">
      <c r="A100" s="216" t="s">
        <v>310</v>
      </c>
      <c r="B100" s="39" t="s">
        <v>320</v>
      </c>
      <c r="C100" s="40" t="s">
        <v>312</v>
      </c>
      <c r="D100" s="225" t="s">
        <v>1003</v>
      </c>
      <c r="E100" s="96" t="s">
        <v>562</v>
      </c>
      <c r="F100" s="13"/>
      <c r="G100" s="36" t="s">
        <v>10</v>
      </c>
      <c r="H100" s="13">
        <v>120</v>
      </c>
      <c r="I100" s="13"/>
      <c r="J100" s="11"/>
      <c r="K100" s="11"/>
      <c r="L100" s="9"/>
      <c r="M100" s="12"/>
      <c r="N100" s="9"/>
      <c r="O100" s="9"/>
      <c r="P100" s="11"/>
      <c r="Q100" s="10">
        <f t="shared" si="14"/>
        <v>0</v>
      </c>
      <c r="R100" s="9"/>
      <c r="S100" s="9"/>
      <c r="T100" s="9"/>
      <c r="U100" s="16">
        <f t="shared" si="13"/>
        <v>0</v>
      </c>
      <c r="V100" s="10">
        <f t="shared" si="11"/>
        <v>0</v>
      </c>
    </row>
    <row r="101" spans="1:22" ht="55.8" x14ac:dyDescent="0.3">
      <c r="A101" s="216" t="s">
        <v>309</v>
      </c>
      <c r="B101" s="39" t="s">
        <v>320</v>
      </c>
      <c r="C101" s="40" t="s">
        <v>312</v>
      </c>
      <c r="D101" s="225" t="s">
        <v>1003</v>
      </c>
      <c r="E101" s="96" t="s">
        <v>563</v>
      </c>
      <c r="F101" s="13"/>
      <c r="G101" s="36" t="s">
        <v>10</v>
      </c>
      <c r="H101" s="13">
        <v>160</v>
      </c>
      <c r="I101" s="13"/>
      <c r="J101" s="11"/>
      <c r="K101" s="11"/>
      <c r="L101" s="9"/>
      <c r="M101" s="12"/>
      <c r="N101" s="9"/>
      <c r="O101" s="9"/>
      <c r="P101" s="11"/>
      <c r="Q101" s="10">
        <f t="shared" si="14"/>
        <v>0</v>
      </c>
      <c r="R101" s="9"/>
      <c r="S101" s="9"/>
      <c r="T101" s="9"/>
      <c r="U101" s="16">
        <f t="shared" si="13"/>
        <v>0</v>
      </c>
      <c r="V101" s="10">
        <f t="shared" si="11"/>
        <v>0</v>
      </c>
    </row>
    <row r="102" spans="1:22" ht="55.8" x14ac:dyDescent="0.3">
      <c r="A102" s="216" t="s">
        <v>308</v>
      </c>
      <c r="B102" s="39" t="s">
        <v>320</v>
      </c>
      <c r="C102" s="40" t="s">
        <v>312</v>
      </c>
      <c r="D102" s="225" t="s">
        <v>1003</v>
      </c>
      <c r="E102" s="96" t="s">
        <v>564</v>
      </c>
      <c r="F102" s="13"/>
      <c r="G102" s="36" t="s">
        <v>10</v>
      </c>
      <c r="H102" s="13">
        <v>120</v>
      </c>
      <c r="I102" s="13"/>
      <c r="J102" s="11"/>
      <c r="K102" s="11"/>
      <c r="L102" s="9"/>
      <c r="M102" s="12"/>
      <c r="N102" s="9"/>
      <c r="O102" s="9"/>
      <c r="P102" s="11"/>
      <c r="Q102" s="10">
        <f t="shared" si="14"/>
        <v>0</v>
      </c>
      <c r="R102" s="9"/>
      <c r="S102" s="9"/>
      <c r="T102" s="9"/>
      <c r="U102" s="16">
        <f t="shared" si="13"/>
        <v>0</v>
      </c>
      <c r="V102" s="10">
        <f t="shared" si="11"/>
        <v>0</v>
      </c>
    </row>
    <row r="103" spans="1:22" ht="55.8" x14ac:dyDescent="0.3">
      <c r="A103" s="216" t="s">
        <v>307</v>
      </c>
      <c r="B103" s="39" t="s">
        <v>320</v>
      </c>
      <c r="C103" s="40" t="s">
        <v>312</v>
      </c>
      <c r="D103" s="225" t="s">
        <v>1003</v>
      </c>
      <c r="E103" s="96" t="s">
        <v>565</v>
      </c>
      <c r="F103" s="66"/>
      <c r="G103" s="36" t="s">
        <v>10</v>
      </c>
      <c r="H103" s="66">
        <v>100</v>
      </c>
      <c r="I103" s="66"/>
      <c r="J103" s="11"/>
      <c r="K103" s="11"/>
      <c r="L103" s="9"/>
      <c r="M103" s="12"/>
      <c r="N103" s="9"/>
      <c r="O103" s="9"/>
      <c r="P103" s="11"/>
      <c r="Q103" s="10">
        <f t="shared" si="14"/>
        <v>0</v>
      </c>
      <c r="R103" s="9"/>
      <c r="S103" s="9"/>
      <c r="T103" s="9"/>
      <c r="U103" s="16">
        <f t="shared" si="13"/>
        <v>0</v>
      </c>
      <c r="V103" s="10">
        <f t="shared" si="11"/>
        <v>0</v>
      </c>
    </row>
    <row r="104" spans="1:22" ht="69" x14ac:dyDescent="0.3">
      <c r="A104" s="216" t="s">
        <v>305</v>
      </c>
      <c r="B104" s="39" t="s">
        <v>320</v>
      </c>
      <c r="C104" s="40" t="s">
        <v>306</v>
      </c>
      <c r="D104" s="225" t="s">
        <v>1003</v>
      </c>
      <c r="E104" s="32" t="s">
        <v>566</v>
      </c>
      <c r="F104" s="103"/>
      <c r="G104" s="32" t="s">
        <v>10</v>
      </c>
      <c r="H104" s="188">
        <v>20</v>
      </c>
      <c r="I104" s="103"/>
      <c r="J104" s="11"/>
      <c r="K104" s="11"/>
      <c r="L104" s="9"/>
      <c r="M104" s="12"/>
      <c r="N104" s="9"/>
      <c r="O104" s="9"/>
      <c r="P104" s="11"/>
      <c r="Q104" s="10">
        <f t="shared" si="14"/>
        <v>0</v>
      </c>
      <c r="R104" s="9"/>
      <c r="S104" s="9"/>
      <c r="T104" s="9"/>
      <c r="U104" s="16">
        <f t="shared" si="13"/>
        <v>0</v>
      </c>
      <c r="V104" s="10">
        <f t="shared" si="11"/>
        <v>0</v>
      </c>
    </row>
    <row r="105" spans="1:22" ht="69" x14ac:dyDescent="0.3">
      <c r="A105" s="216" t="s">
        <v>304</v>
      </c>
      <c r="B105" s="39" t="s">
        <v>320</v>
      </c>
      <c r="C105" s="40" t="s">
        <v>306</v>
      </c>
      <c r="D105" s="225" t="s">
        <v>1003</v>
      </c>
      <c r="E105" s="32" t="s">
        <v>567</v>
      </c>
      <c r="F105" s="103"/>
      <c r="G105" s="32" t="s">
        <v>10</v>
      </c>
      <c r="H105" s="188">
        <v>10</v>
      </c>
      <c r="I105" s="103"/>
      <c r="J105" s="11"/>
      <c r="K105" s="11"/>
      <c r="L105" s="9"/>
      <c r="M105" s="12"/>
      <c r="N105" s="9"/>
      <c r="O105" s="9"/>
      <c r="P105" s="11"/>
      <c r="Q105" s="10">
        <f t="shared" si="14"/>
        <v>0</v>
      </c>
      <c r="R105" s="9"/>
      <c r="S105" s="9"/>
      <c r="T105" s="9"/>
      <c r="U105" s="16">
        <f t="shared" si="13"/>
        <v>0</v>
      </c>
      <c r="V105" s="10">
        <f t="shared" si="11"/>
        <v>0</v>
      </c>
    </row>
    <row r="106" spans="1:22" ht="69" x14ac:dyDescent="0.3">
      <c r="A106" s="216" t="s">
        <v>303</v>
      </c>
      <c r="B106" s="39" t="s">
        <v>320</v>
      </c>
      <c r="C106" s="40" t="s">
        <v>306</v>
      </c>
      <c r="D106" s="225" t="s">
        <v>1003</v>
      </c>
      <c r="E106" s="32" t="s">
        <v>568</v>
      </c>
      <c r="F106" s="103"/>
      <c r="G106" s="32" t="s">
        <v>10</v>
      </c>
      <c r="H106" s="188">
        <v>10</v>
      </c>
      <c r="I106" s="103"/>
      <c r="J106" s="11"/>
      <c r="K106" s="11"/>
      <c r="L106" s="9"/>
      <c r="M106" s="12"/>
      <c r="N106" s="9"/>
      <c r="O106" s="9"/>
      <c r="P106" s="11"/>
      <c r="Q106" s="10">
        <f t="shared" si="14"/>
        <v>0</v>
      </c>
      <c r="R106" s="9"/>
      <c r="S106" s="9"/>
      <c r="T106" s="9"/>
      <c r="U106" s="16">
        <f t="shared" si="13"/>
        <v>0</v>
      </c>
      <c r="V106" s="10">
        <f t="shared" si="11"/>
        <v>0</v>
      </c>
    </row>
    <row r="107" spans="1:22" ht="69.599999999999994" x14ac:dyDescent="0.3">
      <c r="A107" s="216" t="s">
        <v>301</v>
      </c>
      <c r="B107" s="39" t="s">
        <v>320</v>
      </c>
      <c r="C107" s="40" t="s">
        <v>302</v>
      </c>
      <c r="D107" s="225" t="s">
        <v>1003</v>
      </c>
      <c r="E107" s="33" t="s">
        <v>557</v>
      </c>
      <c r="F107" s="103"/>
      <c r="G107" s="32" t="s">
        <v>10</v>
      </c>
      <c r="H107" s="188">
        <v>100</v>
      </c>
      <c r="I107" s="103"/>
      <c r="J107" s="11"/>
      <c r="K107" s="11"/>
      <c r="L107" s="9"/>
      <c r="M107" s="12"/>
      <c r="N107" s="9"/>
      <c r="O107" s="9"/>
      <c r="P107" s="11"/>
      <c r="Q107" s="10">
        <f t="shared" si="14"/>
        <v>0</v>
      </c>
      <c r="R107" s="9"/>
      <c r="S107" s="9"/>
      <c r="T107" s="9"/>
      <c r="U107" s="16">
        <f t="shared" si="13"/>
        <v>0</v>
      </c>
      <c r="V107" s="10">
        <f t="shared" si="11"/>
        <v>0</v>
      </c>
    </row>
    <row r="108" spans="1:22" ht="69.599999999999994" x14ac:dyDescent="0.3">
      <c r="A108" s="216" t="s">
        <v>300</v>
      </c>
      <c r="B108" s="39" t="s">
        <v>320</v>
      </c>
      <c r="C108" s="40" t="s">
        <v>302</v>
      </c>
      <c r="D108" s="225" t="s">
        <v>1003</v>
      </c>
      <c r="E108" s="33" t="s">
        <v>558</v>
      </c>
      <c r="F108" s="13"/>
      <c r="G108" s="32" t="s">
        <v>10</v>
      </c>
      <c r="H108" s="13">
        <v>244</v>
      </c>
      <c r="I108" s="13"/>
      <c r="J108" s="11"/>
      <c r="K108" s="11"/>
      <c r="L108" s="9"/>
      <c r="M108" s="12"/>
      <c r="N108" s="9"/>
      <c r="O108" s="9"/>
      <c r="P108" s="11"/>
      <c r="Q108" s="10">
        <f t="shared" si="14"/>
        <v>0</v>
      </c>
      <c r="R108" s="9"/>
      <c r="S108" s="9"/>
      <c r="T108" s="9"/>
      <c r="U108" s="16">
        <f t="shared" si="13"/>
        <v>0</v>
      </c>
      <c r="V108" s="10">
        <f t="shared" si="11"/>
        <v>0</v>
      </c>
    </row>
    <row r="109" spans="1:22" ht="69.599999999999994" x14ac:dyDescent="0.3">
      <c r="A109" s="216" t="s">
        <v>299</v>
      </c>
      <c r="B109" s="39" t="s">
        <v>320</v>
      </c>
      <c r="C109" s="40" t="s">
        <v>302</v>
      </c>
      <c r="D109" s="225" t="s">
        <v>1003</v>
      </c>
      <c r="E109" s="33" t="s">
        <v>559</v>
      </c>
      <c r="F109" s="13"/>
      <c r="G109" s="32" t="s">
        <v>10</v>
      </c>
      <c r="H109" s="13">
        <v>60</v>
      </c>
      <c r="I109" s="13"/>
      <c r="J109" s="11"/>
      <c r="K109" s="11"/>
      <c r="L109" s="9"/>
      <c r="M109" s="12"/>
      <c r="N109" s="9"/>
      <c r="O109" s="9"/>
      <c r="P109" s="11"/>
      <c r="Q109" s="10">
        <f t="shared" si="14"/>
        <v>0</v>
      </c>
      <c r="R109" s="9"/>
      <c r="S109" s="9"/>
      <c r="T109" s="9"/>
      <c r="U109" s="16">
        <f t="shared" si="13"/>
        <v>0</v>
      </c>
      <c r="V109" s="10">
        <f t="shared" si="11"/>
        <v>0</v>
      </c>
    </row>
    <row r="110" spans="1:22" ht="69.599999999999994" x14ac:dyDescent="0.3">
      <c r="A110" s="216" t="s">
        <v>298</v>
      </c>
      <c r="B110" s="39" t="s">
        <v>320</v>
      </c>
      <c r="C110" s="40" t="s">
        <v>302</v>
      </c>
      <c r="D110" s="225" t="s">
        <v>1003</v>
      </c>
      <c r="E110" s="33" t="s">
        <v>560</v>
      </c>
      <c r="F110" s="103"/>
      <c r="G110" s="32" t="s">
        <v>10</v>
      </c>
      <c r="H110" s="188">
        <v>60</v>
      </c>
      <c r="I110" s="103"/>
      <c r="J110" s="11"/>
      <c r="K110" s="11"/>
      <c r="L110" s="9"/>
      <c r="M110" s="12"/>
      <c r="N110" s="9"/>
      <c r="O110" s="9"/>
      <c r="P110" s="11"/>
      <c r="Q110" s="10">
        <f t="shared" si="14"/>
        <v>0</v>
      </c>
      <c r="R110" s="9"/>
      <c r="S110" s="9"/>
      <c r="T110" s="9"/>
      <c r="U110" s="16">
        <f t="shared" si="13"/>
        <v>0</v>
      </c>
      <c r="V110" s="10">
        <f t="shared" si="11"/>
        <v>0</v>
      </c>
    </row>
    <row r="111" spans="1:22" ht="83.4" x14ac:dyDescent="0.3">
      <c r="A111" s="216" t="s">
        <v>296</v>
      </c>
      <c r="B111" s="39" t="s">
        <v>320</v>
      </c>
      <c r="C111" s="40" t="s">
        <v>297</v>
      </c>
      <c r="D111" s="225" t="s">
        <v>1003</v>
      </c>
      <c r="E111" s="33" t="s">
        <v>553</v>
      </c>
      <c r="F111" s="13"/>
      <c r="G111" s="32" t="s">
        <v>10</v>
      </c>
      <c r="H111" s="13">
        <v>13</v>
      </c>
      <c r="I111" s="13"/>
      <c r="J111" s="11"/>
      <c r="K111" s="11"/>
      <c r="L111" s="9"/>
      <c r="M111" s="12"/>
      <c r="N111" s="9"/>
      <c r="O111" s="9"/>
      <c r="P111" s="11"/>
      <c r="Q111" s="10">
        <f t="shared" si="14"/>
        <v>0</v>
      </c>
      <c r="R111" s="9"/>
      <c r="S111" s="9"/>
      <c r="T111" s="9"/>
      <c r="U111" s="16">
        <f t="shared" si="13"/>
        <v>0</v>
      </c>
      <c r="V111" s="10">
        <f t="shared" si="11"/>
        <v>0</v>
      </c>
    </row>
    <row r="112" spans="1:22" ht="83.4" x14ac:dyDescent="0.3">
      <c r="A112" s="216" t="s">
        <v>295</v>
      </c>
      <c r="B112" s="39" t="s">
        <v>320</v>
      </c>
      <c r="C112" s="40" t="s">
        <v>297</v>
      </c>
      <c r="D112" s="225" t="s">
        <v>1003</v>
      </c>
      <c r="E112" s="33" t="s">
        <v>939</v>
      </c>
      <c r="F112" s="13"/>
      <c r="G112" s="32" t="s">
        <v>10</v>
      </c>
      <c r="H112" s="13">
        <v>2</v>
      </c>
      <c r="I112" s="13"/>
      <c r="J112" s="11"/>
      <c r="K112" s="11"/>
      <c r="L112" s="9"/>
      <c r="M112" s="12"/>
      <c r="N112" s="9"/>
      <c r="O112" s="9"/>
      <c r="P112" s="11"/>
      <c r="Q112" s="10">
        <f t="shared" si="14"/>
        <v>0</v>
      </c>
      <c r="R112" s="9"/>
      <c r="S112" s="9"/>
      <c r="T112" s="9"/>
      <c r="U112" s="16">
        <f t="shared" si="13"/>
        <v>0</v>
      </c>
      <c r="V112" s="10">
        <f t="shared" si="11"/>
        <v>0</v>
      </c>
    </row>
    <row r="113" spans="1:22" ht="83.4" x14ac:dyDescent="0.3">
      <c r="A113" s="216" t="s">
        <v>294</v>
      </c>
      <c r="B113" s="39" t="s">
        <v>320</v>
      </c>
      <c r="C113" s="40" t="s">
        <v>297</v>
      </c>
      <c r="D113" s="225" t="s">
        <v>1003</v>
      </c>
      <c r="E113" s="33" t="s">
        <v>554</v>
      </c>
      <c r="F113" s="13"/>
      <c r="G113" s="32" t="s">
        <v>10</v>
      </c>
      <c r="H113" s="13">
        <v>2</v>
      </c>
      <c r="I113" s="13"/>
      <c r="J113" s="11"/>
      <c r="K113" s="11"/>
      <c r="L113" s="9"/>
      <c r="M113" s="12"/>
      <c r="N113" s="9"/>
      <c r="O113" s="9"/>
      <c r="P113" s="11"/>
      <c r="Q113" s="10">
        <f t="shared" si="14"/>
        <v>0</v>
      </c>
      <c r="R113" s="9"/>
      <c r="S113" s="9"/>
      <c r="T113" s="9"/>
      <c r="U113" s="16">
        <f t="shared" si="13"/>
        <v>0</v>
      </c>
      <c r="V113" s="10">
        <f t="shared" si="11"/>
        <v>0</v>
      </c>
    </row>
    <row r="114" spans="1:22" ht="83.4" x14ac:dyDescent="0.3">
      <c r="A114" s="216" t="s">
        <v>293</v>
      </c>
      <c r="B114" s="39" t="s">
        <v>320</v>
      </c>
      <c r="C114" s="40" t="s">
        <v>297</v>
      </c>
      <c r="D114" s="225" t="s">
        <v>1003</v>
      </c>
      <c r="E114" s="33" t="s">
        <v>556</v>
      </c>
      <c r="F114" s="13"/>
      <c r="G114" s="32" t="s">
        <v>10</v>
      </c>
      <c r="H114" s="13">
        <v>12</v>
      </c>
      <c r="I114" s="13"/>
      <c r="J114" s="11"/>
      <c r="K114" s="11"/>
      <c r="L114" s="9"/>
      <c r="M114" s="12"/>
      <c r="N114" s="9"/>
      <c r="O114" s="9"/>
      <c r="P114" s="11"/>
      <c r="Q114" s="10">
        <f t="shared" si="14"/>
        <v>0</v>
      </c>
      <c r="R114" s="9"/>
      <c r="S114" s="9"/>
      <c r="T114" s="9"/>
      <c r="U114" s="16">
        <f t="shared" si="13"/>
        <v>0</v>
      </c>
      <c r="V114" s="10">
        <f t="shared" si="11"/>
        <v>0</v>
      </c>
    </row>
    <row r="115" spans="1:22" ht="83.4" x14ac:dyDescent="0.3">
      <c r="A115" s="216" t="s">
        <v>292</v>
      </c>
      <c r="B115" s="39" t="s">
        <v>320</v>
      </c>
      <c r="C115" s="40" t="s">
        <v>297</v>
      </c>
      <c r="D115" s="225" t="s">
        <v>1003</v>
      </c>
      <c r="E115" s="33" t="s">
        <v>555</v>
      </c>
      <c r="F115" s="13"/>
      <c r="G115" s="32" t="s">
        <v>10</v>
      </c>
      <c r="H115" s="13">
        <v>27</v>
      </c>
      <c r="I115" s="13"/>
      <c r="J115" s="11"/>
      <c r="K115" s="11"/>
      <c r="L115" s="9"/>
      <c r="M115" s="12"/>
      <c r="N115" s="9"/>
      <c r="O115" s="9"/>
      <c r="P115" s="11"/>
      <c r="Q115" s="10">
        <f t="shared" si="14"/>
        <v>0</v>
      </c>
      <c r="R115" s="9"/>
      <c r="S115" s="9"/>
      <c r="T115" s="9"/>
      <c r="U115" s="16">
        <f t="shared" si="13"/>
        <v>0</v>
      </c>
      <c r="V115" s="10">
        <f t="shared" si="11"/>
        <v>0</v>
      </c>
    </row>
    <row r="116" spans="1:22" ht="75.599999999999994" customHeight="1" thickBot="1" x14ac:dyDescent="0.35">
      <c r="A116" s="216" t="s">
        <v>290</v>
      </c>
      <c r="B116" s="39" t="s">
        <v>320</v>
      </c>
      <c r="C116" s="40" t="s">
        <v>291</v>
      </c>
      <c r="D116" s="225" t="s">
        <v>1003</v>
      </c>
      <c r="E116" s="33" t="s">
        <v>1008</v>
      </c>
      <c r="F116" s="13"/>
      <c r="G116" s="32" t="s">
        <v>10</v>
      </c>
      <c r="H116" s="13">
        <v>35</v>
      </c>
      <c r="I116" s="13"/>
      <c r="J116" s="11"/>
      <c r="K116" s="11"/>
      <c r="L116" s="9"/>
      <c r="M116" s="12"/>
      <c r="N116" s="9"/>
      <c r="O116" s="9"/>
      <c r="P116" s="11"/>
      <c r="Q116" s="10">
        <f t="shared" si="14"/>
        <v>0</v>
      </c>
      <c r="R116" s="9"/>
      <c r="S116" s="9"/>
      <c r="T116" s="9"/>
      <c r="U116" s="16">
        <f t="shared" si="13"/>
        <v>0</v>
      </c>
      <c r="V116" s="10">
        <f t="shared" si="11"/>
        <v>0</v>
      </c>
    </row>
    <row r="117" spans="1:22" ht="15" thickBot="1" x14ac:dyDescent="0.35">
      <c r="A117" s="211"/>
      <c r="B117" s="29"/>
      <c r="C117" s="29"/>
      <c r="D117" s="149"/>
      <c r="E117" s="20"/>
      <c r="F117" s="28"/>
      <c r="G117" s="27"/>
      <c r="H117" s="186"/>
      <c r="I117" s="26"/>
      <c r="J117" s="25"/>
      <c r="K117" s="24"/>
      <c r="L117" s="22"/>
      <c r="M117" s="10"/>
      <c r="N117" s="23"/>
      <c r="O117" s="22"/>
      <c r="P117" s="21"/>
      <c r="Q117" s="10"/>
      <c r="R117" s="20"/>
      <c r="S117" s="20"/>
      <c r="T117" s="119" t="s">
        <v>480</v>
      </c>
      <c r="U117" s="7">
        <f>SUM(U93:U116)</f>
        <v>0</v>
      </c>
      <c r="V117" s="6">
        <f>SUM(V93:V116)</f>
        <v>0</v>
      </c>
    </row>
    <row r="118" spans="1:22" ht="97.2" x14ac:dyDescent="0.3">
      <c r="A118" s="217" t="s">
        <v>287</v>
      </c>
      <c r="B118" s="53" t="s">
        <v>289</v>
      </c>
      <c r="C118" s="52" t="s">
        <v>288</v>
      </c>
      <c r="D118" s="178" t="s">
        <v>1004</v>
      </c>
      <c r="E118" s="37" t="s">
        <v>569</v>
      </c>
      <c r="F118" s="13"/>
      <c r="G118" s="36" t="s">
        <v>10</v>
      </c>
      <c r="H118" s="13">
        <v>40265</v>
      </c>
      <c r="I118" s="13"/>
      <c r="J118" s="11"/>
      <c r="K118" s="11"/>
      <c r="L118" s="9"/>
      <c r="M118" s="12"/>
      <c r="N118" s="9"/>
      <c r="O118" s="9"/>
      <c r="P118" s="11"/>
      <c r="Q118" s="10">
        <f t="shared" ref="Q118:Q138" si="15">+O118*((P118/100)+1)</f>
        <v>0</v>
      </c>
      <c r="R118" s="9"/>
      <c r="S118" s="9"/>
      <c r="T118" s="9"/>
      <c r="U118" s="16">
        <f t="shared" si="13"/>
        <v>0</v>
      </c>
      <c r="V118" s="10">
        <f t="shared" si="11"/>
        <v>0</v>
      </c>
    </row>
    <row r="119" spans="1:22" ht="83.4" x14ac:dyDescent="0.3">
      <c r="A119" s="217" t="s">
        <v>286</v>
      </c>
      <c r="B119" s="53" t="s">
        <v>289</v>
      </c>
      <c r="C119" s="52" t="s">
        <v>288</v>
      </c>
      <c r="D119" s="178" t="s">
        <v>1004</v>
      </c>
      <c r="E119" s="37" t="s">
        <v>570</v>
      </c>
      <c r="F119" s="13"/>
      <c r="G119" s="36" t="s">
        <v>10</v>
      </c>
      <c r="H119" s="13">
        <v>19423</v>
      </c>
      <c r="I119" s="13"/>
      <c r="J119" s="11"/>
      <c r="K119" s="11"/>
      <c r="L119" s="9"/>
      <c r="M119" s="12"/>
      <c r="N119" s="9"/>
      <c r="O119" s="9"/>
      <c r="P119" s="11"/>
      <c r="Q119" s="10">
        <f t="shared" si="15"/>
        <v>0</v>
      </c>
      <c r="R119" s="9"/>
      <c r="S119" s="9"/>
      <c r="T119" s="9"/>
      <c r="U119" s="16">
        <f t="shared" si="13"/>
        <v>0</v>
      </c>
      <c r="V119" s="10">
        <f t="shared" si="11"/>
        <v>0</v>
      </c>
    </row>
    <row r="120" spans="1:22" ht="83.4" x14ac:dyDescent="0.3">
      <c r="A120" s="217" t="s">
        <v>285</v>
      </c>
      <c r="B120" s="53" t="s">
        <v>289</v>
      </c>
      <c r="C120" s="52" t="s">
        <v>288</v>
      </c>
      <c r="D120" s="178" t="s">
        <v>1004</v>
      </c>
      <c r="E120" s="37" t="s">
        <v>571</v>
      </c>
      <c r="F120" s="13"/>
      <c r="G120" s="36" t="s">
        <v>10</v>
      </c>
      <c r="H120" s="13">
        <v>12978</v>
      </c>
      <c r="I120" s="13"/>
      <c r="J120" s="11"/>
      <c r="K120" s="11"/>
      <c r="L120" s="9"/>
      <c r="M120" s="12"/>
      <c r="N120" s="9"/>
      <c r="O120" s="9"/>
      <c r="P120" s="11"/>
      <c r="Q120" s="10">
        <f t="shared" si="15"/>
        <v>0</v>
      </c>
      <c r="R120" s="9"/>
      <c r="S120" s="9"/>
      <c r="T120" s="9"/>
      <c r="U120" s="16">
        <f t="shared" si="13"/>
        <v>0</v>
      </c>
      <c r="V120" s="10">
        <f t="shared" si="11"/>
        <v>0</v>
      </c>
    </row>
    <row r="121" spans="1:22" ht="83.4" x14ac:dyDescent="0.3">
      <c r="A121" s="217" t="s">
        <v>284</v>
      </c>
      <c r="B121" s="53" t="s">
        <v>289</v>
      </c>
      <c r="C121" s="52" t="s">
        <v>288</v>
      </c>
      <c r="D121" s="178" t="s">
        <v>1004</v>
      </c>
      <c r="E121" s="37" t="s">
        <v>572</v>
      </c>
      <c r="F121" s="13"/>
      <c r="G121" s="36" t="s">
        <v>10</v>
      </c>
      <c r="H121" s="13">
        <v>10075</v>
      </c>
      <c r="I121" s="13"/>
      <c r="J121" s="11"/>
      <c r="K121" s="11"/>
      <c r="L121" s="9"/>
      <c r="M121" s="12"/>
      <c r="N121" s="9"/>
      <c r="O121" s="9"/>
      <c r="P121" s="11"/>
      <c r="Q121" s="10">
        <f t="shared" si="15"/>
        <v>0</v>
      </c>
      <c r="R121" s="9"/>
      <c r="S121" s="9"/>
      <c r="T121" s="9"/>
      <c r="U121" s="16">
        <f t="shared" si="13"/>
        <v>0</v>
      </c>
      <c r="V121" s="10">
        <f t="shared" si="11"/>
        <v>0</v>
      </c>
    </row>
    <row r="122" spans="1:22" ht="83.4" x14ac:dyDescent="0.3">
      <c r="A122" s="217" t="s">
        <v>283</v>
      </c>
      <c r="B122" s="53" t="s">
        <v>289</v>
      </c>
      <c r="C122" s="52" t="s">
        <v>288</v>
      </c>
      <c r="D122" s="178" t="s">
        <v>1004</v>
      </c>
      <c r="E122" s="37" t="s">
        <v>573</v>
      </c>
      <c r="F122" s="13"/>
      <c r="G122" s="36" t="s">
        <v>10</v>
      </c>
      <c r="H122" s="13">
        <v>11425</v>
      </c>
      <c r="I122" s="13"/>
      <c r="J122" s="11"/>
      <c r="K122" s="11"/>
      <c r="L122" s="9"/>
      <c r="M122" s="12"/>
      <c r="N122" s="9"/>
      <c r="O122" s="9"/>
      <c r="P122" s="11"/>
      <c r="Q122" s="10">
        <f t="shared" si="15"/>
        <v>0</v>
      </c>
      <c r="R122" s="9"/>
      <c r="S122" s="9"/>
      <c r="T122" s="9"/>
      <c r="U122" s="16">
        <f t="shared" si="13"/>
        <v>0</v>
      </c>
      <c r="V122" s="10">
        <f t="shared" si="11"/>
        <v>0</v>
      </c>
    </row>
    <row r="123" spans="1:22" ht="111" x14ac:dyDescent="0.3">
      <c r="A123" s="217" t="s">
        <v>281</v>
      </c>
      <c r="B123" s="53" t="s">
        <v>289</v>
      </c>
      <c r="C123" s="52" t="s">
        <v>282</v>
      </c>
      <c r="D123" s="178" t="s">
        <v>1004</v>
      </c>
      <c r="E123" s="37" t="s">
        <v>987</v>
      </c>
      <c r="F123" s="13"/>
      <c r="G123" s="36" t="s">
        <v>10</v>
      </c>
      <c r="H123" s="13">
        <v>18153</v>
      </c>
      <c r="I123" s="13"/>
      <c r="J123" s="11"/>
      <c r="K123" s="11"/>
      <c r="L123" s="9"/>
      <c r="M123" s="12"/>
      <c r="N123" s="9"/>
      <c r="O123" s="9"/>
      <c r="P123" s="11"/>
      <c r="Q123" s="10">
        <f t="shared" si="15"/>
        <v>0</v>
      </c>
      <c r="R123" s="9"/>
      <c r="S123" s="9"/>
      <c r="T123" s="9"/>
      <c r="U123" s="16">
        <f t="shared" si="13"/>
        <v>0</v>
      </c>
      <c r="V123" s="10">
        <f t="shared" si="11"/>
        <v>0</v>
      </c>
    </row>
    <row r="124" spans="1:22" ht="111" x14ac:dyDescent="0.3">
      <c r="A124" s="217" t="s">
        <v>280</v>
      </c>
      <c r="B124" s="53" t="s">
        <v>289</v>
      </c>
      <c r="C124" s="52" t="s">
        <v>282</v>
      </c>
      <c r="D124" s="178" t="s">
        <v>1004</v>
      </c>
      <c r="E124" s="37" t="s">
        <v>988</v>
      </c>
      <c r="F124" s="13"/>
      <c r="G124" s="36" t="s">
        <v>10</v>
      </c>
      <c r="H124" s="13">
        <v>8180</v>
      </c>
      <c r="I124" s="13"/>
      <c r="J124" s="11"/>
      <c r="K124" s="11"/>
      <c r="L124" s="9"/>
      <c r="M124" s="12"/>
      <c r="N124" s="9"/>
      <c r="O124" s="9"/>
      <c r="P124" s="11"/>
      <c r="Q124" s="10">
        <f t="shared" si="15"/>
        <v>0</v>
      </c>
      <c r="R124" s="9"/>
      <c r="S124" s="9"/>
      <c r="T124" s="9"/>
      <c r="U124" s="16">
        <f t="shared" si="13"/>
        <v>0</v>
      </c>
      <c r="V124" s="10">
        <f t="shared" si="11"/>
        <v>0</v>
      </c>
    </row>
    <row r="125" spans="1:22" ht="111" x14ac:dyDescent="0.3">
      <c r="A125" s="217" t="s">
        <v>279</v>
      </c>
      <c r="B125" s="53" t="s">
        <v>289</v>
      </c>
      <c r="C125" s="52" t="s">
        <v>282</v>
      </c>
      <c r="D125" s="178" t="s">
        <v>1004</v>
      </c>
      <c r="E125" s="37" t="s">
        <v>989</v>
      </c>
      <c r="F125" s="13"/>
      <c r="G125" s="36" t="s">
        <v>10</v>
      </c>
      <c r="H125" s="13">
        <v>6760</v>
      </c>
      <c r="I125" s="13"/>
      <c r="J125" s="11"/>
      <c r="K125" s="11"/>
      <c r="L125" s="9"/>
      <c r="M125" s="12"/>
      <c r="N125" s="9"/>
      <c r="O125" s="9"/>
      <c r="P125" s="11"/>
      <c r="Q125" s="10">
        <f t="shared" si="15"/>
        <v>0</v>
      </c>
      <c r="R125" s="9"/>
      <c r="S125" s="9"/>
      <c r="T125" s="9"/>
      <c r="U125" s="16">
        <f t="shared" si="13"/>
        <v>0</v>
      </c>
      <c r="V125" s="10">
        <f t="shared" si="11"/>
        <v>0</v>
      </c>
    </row>
    <row r="126" spans="1:22" ht="111" x14ac:dyDescent="0.3">
      <c r="A126" s="217" t="s">
        <v>278</v>
      </c>
      <c r="B126" s="53" t="s">
        <v>289</v>
      </c>
      <c r="C126" s="52" t="s">
        <v>282</v>
      </c>
      <c r="D126" s="178" t="s">
        <v>1004</v>
      </c>
      <c r="E126" s="37" t="s">
        <v>991</v>
      </c>
      <c r="F126" s="13"/>
      <c r="G126" s="36" t="s">
        <v>10</v>
      </c>
      <c r="H126" s="13">
        <v>3040</v>
      </c>
      <c r="I126" s="13"/>
      <c r="J126" s="11"/>
      <c r="K126" s="11"/>
      <c r="L126" s="9"/>
      <c r="M126" s="12"/>
      <c r="N126" s="9"/>
      <c r="O126" s="9"/>
      <c r="P126" s="11"/>
      <c r="Q126" s="10">
        <f t="shared" si="15"/>
        <v>0</v>
      </c>
      <c r="R126" s="9"/>
      <c r="S126" s="9"/>
      <c r="T126" s="9"/>
      <c r="U126" s="16">
        <f t="shared" si="13"/>
        <v>0</v>
      </c>
      <c r="V126" s="10">
        <f t="shared" si="11"/>
        <v>0</v>
      </c>
    </row>
    <row r="127" spans="1:22" ht="111" x14ac:dyDescent="0.3">
      <c r="A127" s="217" t="s">
        <v>277</v>
      </c>
      <c r="B127" s="53" t="s">
        <v>289</v>
      </c>
      <c r="C127" s="52" t="s">
        <v>282</v>
      </c>
      <c r="D127" s="178" t="s">
        <v>1004</v>
      </c>
      <c r="E127" s="37" t="s">
        <v>990</v>
      </c>
      <c r="F127" s="13"/>
      <c r="G127" s="36" t="s">
        <v>10</v>
      </c>
      <c r="H127" s="13">
        <v>3880</v>
      </c>
      <c r="I127" s="13"/>
      <c r="J127" s="11"/>
      <c r="K127" s="11"/>
      <c r="L127" s="9"/>
      <c r="M127" s="12"/>
      <c r="N127" s="9"/>
      <c r="O127" s="9"/>
      <c r="P127" s="11"/>
      <c r="Q127" s="10">
        <f t="shared" si="15"/>
        <v>0</v>
      </c>
      <c r="R127" s="9"/>
      <c r="S127" s="9"/>
      <c r="T127" s="9"/>
      <c r="U127" s="16">
        <f t="shared" si="13"/>
        <v>0</v>
      </c>
      <c r="V127" s="10">
        <f t="shared" si="11"/>
        <v>0</v>
      </c>
    </row>
    <row r="128" spans="1:22" x14ac:dyDescent="0.3">
      <c r="A128" s="217" t="s">
        <v>275</v>
      </c>
      <c r="B128" s="53" t="s">
        <v>289</v>
      </c>
      <c r="C128" s="52" t="s">
        <v>276</v>
      </c>
      <c r="D128" s="178" t="s">
        <v>1004</v>
      </c>
      <c r="E128" s="37" t="s">
        <v>574</v>
      </c>
      <c r="F128" s="13"/>
      <c r="G128" s="36" t="s">
        <v>10</v>
      </c>
      <c r="H128" s="13">
        <v>1736</v>
      </c>
      <c r="I128" s="13"/>
      <c r="J128" s="11"/>
      <c r="K128" s="11"/>
      <c r="L128" s="9"/>
      <c r="M128" s="12"/>
      <c r="N128" s="9"/>
      <c r="O128" s="9"/>
      <c r="P128" s="11"/>
      <c r="Q128" s="10">
        <f t="shared" si="15"/>
        <v>0</v>
      </c>
      <c r="R128" s="9"/>
      <c r="S128" s="9"/>
      <c r="T128" s="9"/>
      <c r="U128" s="16">
        <f t="shared" si="13"/>
        <v>0</v>
      </c>
      <c r="V128" s="10">
        <f t="shared" si="11"/>
        <v>0</v>
      </c>
    </row>
    <row r="129" spans="1:22" x14ac:dyDescent="0.3">
      <c r="A129" s="217" t="s">
        <v>274</v>
      </c>
      <c r="B129" s="53" t="s">
        <v>289</v>
      </c>
      <c r="C129" s="52" t="s">
        <v>276</v>
      </c>
      <c r="D129" s="178" t="s">
        <v>1004</v>
      </c>
      <c r="E129" s="37" t="s">
        <v>575</v>
      </c>
      <c r="F129" s="13"/>
      <c r="G129" s="46" t="s">
        <v>10</v>
      </c>
      <c r="H129" s="13">
        <v>20</v>
      </c>
      <c r="I129" s="13"/>
      <c r="J129" s="11"/>
      <c r="K129" s="11"/>
      <c r="L129" s="9"/>
      <c r="M129" s="12"/>
      <c r="N129" s="9"/>
      <c r="O129" s="9"/>
      <c r="P129" s="11"/>
      <c r="Q129" s="10">
        <f t="shared" si="15"/>
        <v>0</v>
      </c>
      <c r="R129" s="9"/>
      <c r="S129" s="9"/>
      <c r="T129" s="9"/>
      <c r="U129" s="16">
        <f t="shared" si="13"/>
        <v>0</v>
      </c>
      <c r="V129" s="10">
        <f t="shared" si="11"/>
        <v>0</v>
      </c>
    </row>
    <row r="130" spans="1:22" ht="42" x14ac:dyDescent="0.3">
      <c r="A130" s="217" t="s">
        <v>272</v>
      </c>
      <c r="B130" s="53" t="s">
        <v>289</v>
      </c>
      <c r="C130" s="52" t="s">
        <v>273</v>
      </c>
      <c r="D130" s="178" t="s">
        <v>1004</v>
      </c>
      <c r="E130" s="104" t="s">
        <v>576</v>
      </c>
      <c r="F130" s="13"/>
      <c r="G130" s="46" t="s">
        <v>10</v>
      </c>
      <c r="H130" s="13">
        <v>240</v>
      </c>
      <c r="I130" s="13"/>
      <c r="J130" s="11"/>
      <c r="K130" s="11"/>
      <c r="L130" s="9"/>
      <c r="M130" s="12"/>
      <c r="N130" s="9"/>
      <c r="O130" s="9"/>
      <c r="P130" s="11"/>
      <c r="Q130" s="10">
        <f t="shared" si="15"/>
        <v>0</v>
      </c>
      <c r="R130" s="9"/>
      <c r="S130" s="9"/>
      <c r="T130" s="9"/>
      <c r="U130" s="16">
        <f t="shared" si="13"/>
        <v>0</v>
      </c>
      <c r="V130" s="10">
        <f t="shared" si="11"/>
        <v>0</v>
      </c>
    </row>
    <row r="131" spans="1:22" ht="42" x14ac:dyDescent="0.3">
      <c r="A131" s="217" t="s">
        <v>271</v>
      </c>
      <c r="B131" s="53" t="s">
        <v>289</v>
      </c>
      <c r="C131" s="52" t="s">
        <v>273</v>
      </c>
      <c r="D131" s="178" t="s">
        <v>1004</v>
      </c>
      <c r="E131" s="104" t="s">
        <v>577</v>
      </c>
      <c r="F131" s="13"/>
      <c r="G131" s="46" t="s">
        <v>10</v>
      </c>
      <c r="H131" s="13">
        <v>40</v>
      </c>
      <c r="I131" s="13"/>
      <c r="J131" s="11"/>
      <c r="K131" s="11"/>
      <c r="L131" s="9"/>
      <c r="M131" s="12"/>
      <c r="N131" s="9"/>
      <c r="O131" s="9"/>
      <c r="P131" s="11"/>
      <c r="Q131" s="10">
        <f t="shared" si="15"/>
        <v>0</v>
      </c>
      <c r="R131" s="9"/>
      <c r="S131" s="9"/>
      <c r="T131" s="9"/>
      <c r="U131" s="16">
        <f t="shared" si="13"/>
        <v>0</v>
      </c>
      <c r="V131" s="10">
        <f t="shared" si="11"/>
        <v>0</v>
      </c>
    </row>
    <row r="132" spans="1:22" ht="42" x14ac:dyDescent="0.3">
      <c r="A132" s="217" t="s">
        <v>270</v>
      </c>
      <c r="B132" s="53" t="s">
        <v>289</v>
      </c>
      <c r="C132" s="52" t="s">
        <v>273</v>
      </c>
      <c r="D132" s="178" t="s">
        <v>1004</v>
      </c>
      <c r="E132" s="104" t="s">
        <v>578</v>
      </c>
      <c r="F132" s="13"/>
      <c r="G132" s="46" t="s">
        <v>10</v>
      </c>
      <c r="H132" s="13">
        <v>20</v>
      </c>
      <c r="I132" s="13"/>
      <c r="J132" s="11"/>
      <c r="K132" s="11"/>
      <c r="L132" s="9"/>
      <c r="M132" s="12"/>
      <c r="N132" s="9"/>
      <c r="O132" s="9"/>
      <c r="P132" s="11"/>
      <c r="Q132" s="10">
        <f t="shared" si="15"/>
        <v>0</v>
      </c>
      <c r="R132" s="9"/>
      <c r="S132" s="9"/>
      <c r="T132" s="9"/>
      <c r="U132" s="16">
        <f t="shared" si="13"/>
        <v>0</v>
      </c>
      <c r="V132" s="10">
        <f t="shared" si="11"/>
        <v>0</v>
      </c>
    </row>
    <row r="133" spans="1:22" ht="42" x14ac:dyDescent="0.3">
      <c r="A133" s="217" t="s">
        <v>269</v>
      </c>
      <c r="B133" s="53" t="s">
        <v>289</v>
      </c>
      <c r="C133" s="52" t="s">
        <v>273</v>
      </c>
      <c r="D133" s="178" t="s">
        <v>1004</v>
      </c>
      <c r="E133" s="104" t="s">
        <v>579</v>
      </c>
      <c r="F133" s="13"/>
      <c r="G133" s="46" t="s">
        <v>10</v>
      </c>
      <c r="H133" s="13">
        <v>20</v>
      </c>
      <c r="I133" s="13"/>
      <c r="J133" s="11"/>
      <c r="K133" s="11"/>
      <c r="L133" s="9"/>
      <c r="M133" s="12"/>
      <c r="N133" s="9"/>
      <c r="O133" s="9"/>
      <c r="P133" s="11"/>
      <c r="Q133" s="10">
        <f t="shared" si="15"/>
        <v>0</v>
      </c>
      <c r="R133" s="9"/>
      <c r="S133" s="9"/>
      <c r="T133" s="9"/>
      <c r="U133" s="16">
        <f t="shared" si="13"/>
        <v>0</v>
      </c>
      <c r="V133" s="10">
        <f t="shared" ref="V133:V152" si="16">+(O133*H133)*((P133/100)+1)</f>
        <v>0</v>
      </c>
    </row>
    <row r="134" spans="1:22" ht="55.8" x14ac:dyDescent="0.3">
      <c r="A134" s="217" t="s">
        <v>267</v>
      </c>
      <c r="B134" s="53" t="s">
        <v>289</v>
      </c>
      <c r="C134" s="53" t="s">
        <v>268</v>
      </c>
      <c r="D134" s="178" t="s">
        <v>1004</v>
      </c>
      <c r="E134" s="102" t="s">
        <v>580</v>
      </c>
      <c r="F134" s="103"/>
      <c r="G134" s="101" t="s">
        <v>10</v>
      </c>
      <c r="H134" s="188">
        <v>20</v>
      </c>
      <c r="I134" s="103"/>
      <c r="J134" s="11"/>
      <c r="K134" s="11"/>
      <c r="L134" s="9"/>
      <c r="M134" s="12"/>
      <c r="N134" s="9"/>
      <c r="O134" s="9"/>
      <c r="P134" s="11"/>
      <c r="Q134" s="10">
        <f t="shared" si="15"/>
        <v>0</v>
      </c>
      <c r="R134" s="9"/>
      <c r="S134" s="9"/>
      <c r="T134" s="9"/>
      <c r="U134" s="16">
        <f t="shared" si="13"/>
        <v>0</v>
      </c>
      <c r="V134" s="10">
        <f t="shared" si="16"/>
        <v>0</v>
      </c>
    </row>
    <row r="135" spans="1:22" ht="55.8" x14ac:dyDescent="0.3">
      <c r="A135" s="217" t="s">
        <v>266</v>
      </c>
      <c r="B135" s="53" t="s">
        <v>289</v>
      </c>
      <c r="C135" s="53" t="s">
        <v>268</v>
      </c>
      <c r="D135" s="178" t="s">
        <v>1004</v>
      </c>
      <c r="E135" s="102" t="s">
        <v>581</v>
      </c>
      <c r="F135" s="13"/>
      <c r="G135" s="101" t="s">
        <v>10</v>
      </c>
      <c r="H135" s="13">
        <v>20</v>
      </c>
      <c r="I135" s="13"/>
      <c r="J135" s="11"/>
      <c r="K135" s="11"/>
      <c r="L135" s="9"/>
      <c r="M135" s="12"/>
      <c r="N135" s="9"/>
      <c r="O135" s="9"/>
      <c r="P135" s="11"/>
      <c r="Q135" s="10">
        <f t="shared" si="15"/>
        <v>0</v>
      </c>
      <c r="R135" s="9"/>
      <c r="S135" s="9"/>
      <c r="T135" s="9"/>
      <c r="U135" s="16">
        <f t="shared" si="13"/>
        <v>0</v>
      </c>
      <c r="V135" s="10">
        <f t="shared" si="16"/>
        <v>0</v>
      </c>
    </row>
    <row r="136" spans="1:22" ht="55.8" x14ac:dyDescent="0.3">
      <c r="A136" s="217" t="s">
        <v>265</v>
      </c>
      <c r="B136" s="53" t="s">
        <v>289</v>
      </c>
      <c r="C136" s="53" t="s">
        <v>268</v>
      </c>
      <c r="D136" s="178" t="s">
        <v>1004</v>
      </c>
      <c r="E136" s="102" t="s">
        <v>582</v>
      </c>
      <c r="F136" s="13"/>
      <c r="G136" s="101" t="s">
        <v>10</v>
      </c>
      <c r="H136" s="13">
        <v>10</v>
      </c>
      <c r="I136" s="13"/>
      <c r="J136" s="11"/>
      <c r="K136" s="11"/>
      <c r="L136" s="9"/>
      <c r="M136" s="12"/>
      <c r="N136" s="9"/>
      <c r="O136" s="9"/>
      <c r="P136" s="11"/>
      <c r="Q136" s="10">
        <f t="shared" si="15"/>
        <v>0</v>
      </c>
      <c r="R136" s="9"/>
      <c r="S136" s="9"/>
      <c r="T136" s="9"/>
      <c r="U136" s="16">
        <f t="shared" si="13"/>
        <v>0</v>
      </c>
      <c r="V136" s="10">
        <f t="shared" si="16"/>
        <v>0</v>
      </c>
    </row>
    <row r="137" spans="1:22" ht="55.8" x14ac:dyDescent="0.3">
      <c r="A137" s="217" t="s">
        <v>264</v>
      </c>
      <c r="B137" s="53" t="s">
        <v>289</v>
      </c>
      <c r="C137" s="53" t="s">
        <v>268</v>
      </c>
      <c r="D137" s="178" t="s">
        <v>1004</v>
      </c>
      <c r="E137" s="69" t="s">
        <v>583</v>
      </c>
      <c r="F137" s="13"/>
      <c r="G137" s="35" t="s">
        <v>10</v>
      </c>
      <c r="H137" s="13">
        <v>15</v>
      </c>
      <c r="I137" s="13"/>
      <c r="J137" s="11"/>
      <c r="K137" s="11"/>
      <c r="L137" s="9"/>
      <c r="M137" s="12"/>
      <c r="N137" s="9"/>
      <c r="O137" s="9"/>
      <c r="P137" s="11"/>
      <c r="Q137" s="10">
        <f t="shared" si="15"/>
        <v>0</v>
      </c>
      <c r="R137" s="9"/>
      <c r="S137" s="9"/>
      <c r="T137" s="9"/>
      <c r="U137" s="16">
        <f t="shared" si="13"/>
        <v>0</v>
      </c>
      <c r="V137" s="10">
        <f t="shared" si="16"/>
        <v>0</v>
      </c>
    </row>
    <row r="138" spans="1:22" ht="56.4" thickBot="1" x14ac:dyDescent="0.35">
      <c r="A138" s="217" t="s">
        <v>263</v>
      </c>
      <c r="B138" s="53" t="s">
        <v>289</v>
      </c>
      <c r="C138" s="53" t="s">
        <v>268</v>
      </c>
      <c r="D138" s="178" t="s">
        <v>1004</v>
      </c>
      <c r="E138" s="69" t="s">
        <v>584</v>
      </c>
      <c r="F138" s="13"/>
      <c r="G138" s="35" t="s">
        <v>10</v>
      </c>
      <c r="H138" s="13">
        <v>35</v>
      </c>
      <c r="I138" s="13"/>
      <c r="J138" s="11"/>
      <c r="K138" s="11"/>
      <c r="L138" s="9"/>
      <c r="M138" s="12"/>
      <c r="N138" s="9"/>
      <c r="O138" s="9"/>
      <c r="P138" s="11"/>
      <c r="Q138" s="10">
        <f t="shared" si="15"/>
        <v>0</v>
      </c>
      <c r="R138" s="9"/>
      <c r="S138" s="9"/>
      <c r="T138" s="9"/>
      <c r="U138" s="16">
        <f t="shared" si="13"/>
        <v>0</v>
      </c>
      <c r="V138" s="10">
        <f t="shared" si="16"/>
        <v>0</v>
      </c>
    </row>
    <row r="139" spans="1:22" ht="15" thickBot="1" x14ac:dyDescent="0.35">
      <c r="A139" s="211"/>
      <c r="B139" s="29"/>
      <c r="C139" s="29"/>
      <c r="D139" s="149"/>
      <c r="E139" s="20"/>
      <c r="F139" s="28"/>
      <c r="G139" s="27"/>
      <c r="H139" s="186"/>
      <c r="I139" s="26"/>
      <c r="J139" s="25"/>
      <c r="K139" s="24"/>
      <c r="L139" s="22"/>
      <c r="M139" s="10"/>
      <c r="N139" s="23"/>
      <c r="O139" s="22"/>
      <c r="P139" s="21"/>
      <c r="Q139" s="10"/>
      <c r="R139" s="20"/>
      <c r="S139" s="20"/>
      <c r="T139" s="119" t="s">
        <v>480</v>
      </c>
      <c r="U139" s="7">
        <f>SUM(U118:U138)</f>
        <v>0</v>
      </c>
      <c r="V139" s="6">
        <f>SUM(V118:V138)</f>
        <v>0</v>
      </c>
    </row>
    <row r="140" spans="1:22" ht="42" x14ac:dyDescent="0.3">
      <c r="A140" s="214" t="s">
        <v>260</v>
      </c>
      <c r="B140" s="48" t="s">
        <v>262</v>
      </c>
      <c r="C140" s="48" t="s">
        <v>261</v>
      </c>
      <c r="D140" s="168" t="s">
        <v>955</v>
      </c>
      <c r="E140" s="37" t="s">
        <v>259</v>
      </c>
      <c r="F140" s="13"/>
      <c r="G140" s="14" t="s">
        <v>10</v>
      </c>
      <c r="H140" s="13">
        <f>48352+24760</f>
        <v>73112</v>
      </c>
      <c r="I140" s="13"/>
      <c r="J140" s="11"/>
      <c r="K140" s="11"/>
      <c r="L140" s="9"/>
      <c r="M140" s="12"/>
      <c r="N140" s="9"/>
      <c r="O140" s="9"/>
      <c r="P140" s="11"/>
      <c r="Q140" s="10">
        <f t="shared" ref="Q140:Q152" si="17">+O140*((P140/100)+1)</f>
        <v>0</v>
      </c>
      <c r="R140" s="9"/>
      <c r="S140" s="9"/>
      <c r="T140" s="9"/>
      <c r="U140" s="16">
        <f t="shared" si="13"/>
        <v>0</v>
      </c>
      <c r="V140" s="10">
        <f t="shared" si="16"/>
        <v>0</v>
      </c>
    </row>
    <row r="141" spans="1:22" ht="69.599999999999994" x14ac:dyDescent="0.3">
      <c r="A141" s="218" t="s">
        <v>258</v>
      </c>
      <c r="B141" s="200" t="s">
        <v>262</v>
      </c>
      <c r="C141" s="200" t="s">
        <v>648</v>
      </c>
      <c r="D141" s="201" t="s">
        <v>978</v>
      </c>
      <c r="E141" s="202" t="s">
        <v>257</v>
      </c>
      <c r="F141" s="203"/>
      <c r="G141" s="204" t="s">
        <v>10</v>
      </c>
      <c r="H141" s="203">
        <v>5350</v>
      </c>
      <c r="I141" s="203"/>
      <c r="J141" s="206"/>
      <c r="K141" s="206"/>
      <c r="L141" s="207"/>
      <c r="M141" s="208"/>
      <c r="N141" s="207"/>
      <c r="O141" s="207"/>
      <c r="P141" s="206"/>
      <c r="Q141" s="209">
        <f>+O141*((P141/100)+1)</f>
        <v>0</v>
      </c>
      <c r="R141" s="207"/>
      <c r="S141" s="207"/>
      <c r="T141" s="207"/>
      <c r="U141" s="210">
        <v>0</v>
      </c>
      <c r="V141" s="210">
        <v>0</v>
      </c>
    </row>
    <row r="142" spans="1:22" ht="69.599999999999994" x14ac:dyDescent="0.3">
      <c r="A142" s="214" t="s">
        <v>256</v>
      </c>
      <c r="B142" s="48" t="s">
        <v>262</v>
      </c>
      <c r="C142" s="48" t="s">
        <v>649</v>
      </c>
      <c r="D142" s="168" t="s">
        <v>955</v>
      </c>
      <c r="E142" s="63" t="s">
        <v>981</v>
      </c>
      <c r="F142" s="54"/>
      <c r="G142" s="14" t="s">
        <v>10</v>
      </c>
      <c r="H142" s="54">
        <v>4000</v>
      </c>
      <c r="I142" s="54"/>
      <c r="J142" s="11"/>
      <c r="K142" s="11"/>
      <c r="L142" s="9"/>
      <c r="M142" s="12"/>
      <c r="N142" s="9"/>
      <c r="O142" s="9"/>
      <c r="P142" s="11"/>
      <c r="Q142" s="10">
        <f t="shared" si="17"/>
        <v>0</v>
      </c>
      <c r="R142" s="9"/>
      <c r="S142" s="9"/>
      <c r="T142" s="9"/>
      <c r="U142" s="16">
        <f t="shared" si="13"/>
        <v>0</v>
      </c>
      <c r="V142" s="10">
        <f>+(O142*H142)*((P142/100)+1)</f>
        <v>0</v>
      </c>
    </row>
    <row r="143" spans="1:22" ht="291" customHeight="1" x14ac:dyDescent="0.3">
      <c r="A143" s="214" t="s">
        <v>255</v>
      </c>
      <c r="B143" s="48" t="s">
        <v>262</v>
      </c>
      <c r="C143" s="48" t="s">
        <v>650</v>
      </c>
      <c r="D143" s="168" t="s">
        <v>955</v>
      </c>
      <c r="E143" s="65" t="s">
        <v>992</v>
      </c>
      <c r="F143" s="13"/>
      <c r="G143" s="35" t="s">
        <v>10</v>
      </c>
      <c r="H143" s="13">
        <v>1855</v>
      </c>
      <c r="I143" s="13"/>
      <c r="J143" s="11"/>
      <c r="K143" s="11"/>
      <c r="L143" s="9"/>
      <c r="M143" s="12"/>
      <c r="N143" s="9"/>
      <c r="O143" s="9"/>
      <c r="P143" s="11"/>
      <c r="Q143" s="10">
        <f t="shared" si="17"/>
        <v>0</v>
      </c>
      <c r="R143" s="9"/>
      <c r="S143" s="9"/>
      <c r="T143" s="9"/>
      <c r="U143" s="16">
        <f t="shared" si="13"/>
        <v>0</v>
      </c>
      <c r="V143" s="10">
        <f t="shared" si="16"/>
        <v>0</v>
      </c>
    </row>
    <row r="144" spans="1:22" ht="249" x14ac:dyDescent="0.3">
      <c r="A144" s="214" t="s">
        <v>254</v>
      </c>
      <c r="B144" s="48" t="s">
        <v>262</v>
      </c>
      <c r="C144" s="48" t="s">
        <v>651</v>
      </c>
      <c r="D144" s="168" t="s">
        <v>955</v>
      </c>
      <c r="E144" s="65" t="s">
        <v>993</v>
      </c>
      <c r="F144" s="13"/>
      <c r="G144" s="35" t="s">
        <v>10</v>
      </c>
      <c r="H144" s="13">
        <v>1136</v>
      </c>
      <c r="I144" s="13"/>
      <c r="J144" s="11"/>
      <c r="K144" s="11"/>
      <c r="L144" s="9"/>
      <c r="M144" s="12"/>
      <c r="N144" s="9"/>
      <c r="O144" s="9"/>
      <c r="P144" s="11"/>
      <c r="Q144" s="10">
        <f t="shared" si="17"/>
        <v>0</v>
      </c>
      <c r="R144" s="9"/>
      <c r="S144" s="9"/>
      <c r="T144" s="9"/>
      <c r="U144" s="16">
        <f t="shared" si="13"/>
        <v>0</v>
      </c>
      <c r="V144" s="10">
        <f t="shared" si="16"/>
        <v>0</v>
      </c>
    </row>
    <row r="145" spans="1:22" ht="55.8" x14ac:dyDescent="0.3">
      <c r="A145" s="214" t="s">
        <v>253</v>
      </c>
      <c r="B145" s="48" t="s">
        <v>262</v>
      </c>
      <c r="C145" s="48" t="s">
        <v>652</v>
      </c>
      <c r="D145" s="168" t="s">
        <v>955</v>
      </c>
      <c r="E145" s="118" t="s">
        <v>585</v>
      </c>
      <c r="F145" s="54"/>
      <c r="G145" s="35" t="s">
        <v>10</v>
      </c>
      <c r="H145" s="54">
        <v>500</v>
      </c>
      <c r="I145" s="54"/>
      <c r="J145" s="11"/>
      <c r="K145" s="11"/>
      <c r="L145" s="9"/>
      <c r="M145" s="12"/>
      <c r="N145" s="9"/>
      <c r="O145" s="9"/>
      <c r="P145" s="11"/>
      <c r="Q145" s="10">
        <f t="shared" si="17"/>
        <v>0</v>
      </c>
      <c r="R145" s="9"/>
      <c r="S145" s="9"/>
      <c r="T145" s="9"/>
      <c r="U145" s="16">
        <f t="shared" si="13"/>
        <v>0</v>
      </c>
      <c r="V145" s="10">
        <f t="shared" si="16"/>
        <v>0</v>
      </c>
    </row>
    <row r="146" spans="1:22" ht="69.599999999999994" x14ac:dyDescent="0.3">
      <c r="A146" s="219" t="s">
        <v>252</v>
      </c>
      <c r="B146" s="48" t="s">
        <v>262</v>
      </c>
      <c r="C146" s="100" t="s">
        <v>653</v>
      </c>
      <c r="D146" s="168" t="s">
        <v>955</v>
      </c>
      <c r="E146" s="118" t="s">
        <v>586</v>
      </c>
      <c r="F146" s="68"/>
      <c r="G146" s="88" t="s">
        <v>10</v>
      </c>
      <c r="H146" s="68">
        <v>500</v>
      </c>
      <c r="I146" s="68"/>
      <c r="J146" s="98"/>
      <c r="K146" s="98"/>
      <c r="L146" s="98"/>
      <c r="M146" s="98"/>
      <c r="N146" s="98"/>
      <c r="O146" s="98"/>
      <c r="P146" s="99"/>
      <c r="Q146" s="10">
        <f t="shared" si="17"/>
        <v>0</v>
      </c>
      <c r="R146" s="98"/>
      <c r="S146" s="98"/>
      <c r="T146" s="98"/>
      <c r="U146" s="16">
        <f t="shared" si="13"/>
        <v>0</v>
      </c>
      <c r="V146" s="10">
        <f t="shared" si="16"/>
        <v>0</v>
      </c>
    </row>
    <row r="147" spans="1:22" ht="42" x14ac:dyDescent="0.3">
      <c r="A147" s="219" t="s">
        <v>251</v>
      </c>
      <c r="B147" s="48" t="s">
        <v>262</v>
      </c>
      <c r="C147" s="100" t="s">
        <v>654</v>
      </c>
      <c r="D147" s="168" t="s">
        <v>955</v>
      </c>
      <c r="E147" s="118" t="s">
        <v>587</v>
      </c>
      <c r="F147" s="68"/>
      <c r="G147" s="88" t="s">
        <v>10</v>
      </c>
      <c r="H147" s="68">
        <v>500</v>
      </c>
      <c r="I147" s="68"/>
      <c r="J147" s="98"/>
      <c r="K147" s="98"/>
      <c r="L147" s="98"/>
      <c r="M147" s="98"/>
      <c r="N147" s="98"/>
      <c r="O147" s="98"/>
      <c r="P147" s="99"/>
      <c r="Q147" s="10">
        <f t="shared" si="17"/>
        <v>0</v>
      </c>
      <c r="R147" s="98"/>
      <c r="S147" s="98"/>
      <c r="T147" s="98"/>
      <c r="U147" s="16">
        <f t="shared" si="13"/>
        <v>0</v>
      </c>
      <c r="V147" s="10">
        <f t="shared" si="16"/>
        <v>0</v>
      </c>
    </row>
    <row r="148" spans="1:22" ht="55.8" x14ac:dyDescent="0.3">
      <c r="A148" s="219" t="s">
        <v>250</v>
      </c>
      <c r="B148" s="48" t="s">
        <v>262</v>
      </c>
      <c r="C148" s="100" t="s">
        <v>655</v>
      </c>
      <c r="D148" s="168" t="s">
        <v>955</v>
      </c>
      <c r="E148" s="118" t="s">
        <v>588</v>
      </c>
      <c r="F148" s="68"/>
      <c r="G148" s="88" t="s">
        <v>10</v>
      </c>
      <c r="H148" s="68">
        <v>800</v>
      </c>
      <c r="I148" s="68"/>
      <c r="J148" s="98"/>
      <c r="K148" s="98"/>
      <c r="L148" s="98"/>
      <c r="M148" s="98"/>
      <c r="N148" s="98"/>
      <c r="O148" s="98"/>
      <c r="P148" s="99"/>
      <c r="Q148" s="10">
        <f t="shared" si="17"/>
        <v>0</v>
      </c>
      <c r="R148" s="98"/>
      <c r="S148" s="98"/>
      <c r="T148" s="98"/>
      <c r="U148" s="16">
        <f t="shared" si="13"/>
        <v>0</v>
      </c>
      <c r="V148" s="10">
        <f t="shared" si="16"/>
        <v>0</v>
      </c>
    </row>
    <row r="149" spans="1:22" ht="55.8" x14ac:dyDescent="0.3">
      <c r="A149" s="219" t="s">
        <v>249</v>
      </c>
      <c r="B149" s="48" t="s">
        <v>262</v>
      </c>
      <c r="C149" s="100" t="s">
        <v>656</v>
      </c>
      <c r="D149" s="168" t="s">
        <v>955</v>
      </c>
      <c r="E149" s="118" t="s">
        <v>589</v>
      </c>
      <c r="F149" s="68"/>
      <c r="G149" s="88" t="s">
        <v>10</v>
      </c>
      <c r="H149" s="68">
        <v>800</v>
      </c>
      <c r="I149" s="68"/>
      <c r="J149" s="98"/>
      <c r="K149" s="98"/>
      <c r="L149" s="98"/>
      <c r="M149" s="98"/>
      <c r="N149" s="98"/>
      <c r="O149" s="98"/>
      <c r="P149" s="99"/>
      <c r="Q149" s="10">
        <f t="shared" si="17"/>
        <v>0</v>
      </c>
      <c r="R149" s="98"/>
      <c r="S149" s="98"/>
      <c r="T149" s="98"/>
      <c r="U149" s="16">
        <f t="shared" si="13"/>
        <v>0</v>
      </c>
      <c r="V149" s="10">
        <f t="shared" si="16"/>
        <v>0</v>
      </c>
    </row>
    <row r="150" spans="1:22" ht="42" x14ac:dyDescent="0.3">
      <c r="A150" s="214" t="s">
        <v>248</v>
      </c>
      <c r="B150" s="48" t="s">
        <v>262</v>
      </c>
      <c r="C150" s="48" t="s">
        <v>657</v>
      </c>
      <c r="D150" s="168" t="s">
        <v>955</v>
      </c>
      <c r="E150" s="38" t="s">
        <v>590</v>
      </c>
      <c r="F150" s="13"/>
      <c r="G150" s="51" t="s">
        <v>10</v>
      </c>
      <c r="H150" s="13">
        <v>1170</v>
      </c>
      <c r="I150" s="13"/>
      <c r="J150" s="11"/>
      <c r="K150" s="11"/>
      <c r="L150" s="9"/>
      <c r="M150" s="12"/>
      <c r="N150" s="9"/>
      <c r="O150" s="9"/>
      <c r="P150" s="11"/>
      <c r="Q150" s="10">
        <f t="shared" si="17"/>
        <v>0</v>
      </c>
      <c r="R150" s="9"/>
      <c r="S150" s="9"/>
      <c r="T150" s="9"/>
      <c r="U150" s="16">
        <f t="shared" si="13"/>
        <v>0</v>
      </c>
      <c r="V150" s="10">
        <f t="shared" si="16"/>
        <v>0</v>
      </c>
    </row>
    <row r="151" spans="1:22" ht="41.4" x14ac:dyDescent="0.3">
      <c r="A151" s="214" t="s">
        <v>247</v>
      </c>
      <c r="B151" s="48" t="s">
        <v>262</v>
      </c>
      <c r="C151" s="48" t="s">
        <v>658</v>
      </c>
      <c r="D151" s="168" t="s">
        <v>955</v>
      </c>
      <c r="E151" s="47" t="s">
        <v>591</v>
      </c>
      <c r="F151" s="13"/>
      <c r="G151" s="46" t="s">
        <v>10</v>
      </c>
      <c r="H151" s="13">
        <v>3147</v>
      </c>
      <c r="I151" s="13"/>
      <c r="J151" s="11"/>
      <c r="K151" s="11"/>
      <c r="L151" s="9"/>
      <c r="M151" s="12"/>
      <c r="N151" s="9"/>
      <c r="O151" s="9"/>
      <c r="P151" s="11"/>
      <c r="Q151" s="10">
        <f t="shared" si="17"/>
        <v>0</v>
      </c>
      <c r="R151" s="9"/>
      <c r="S151" s="9"/>
      <c r="T151" s="9"/>
      <c r="U151" s="16">
        <f t="shared" si="13"/>
        <v>0</v>
      </c>
      <c r="V151" s="10">
        <f t="shared" si="16"/>
        <v>0</v>
      </c>
    </row>
    <row r="152" spans="1:22" ht="42.6" thickBot="1" x14ac:dyDescent="0.35">
      <c r="A152" s="214" t="s">
        <v>244</v>
      </c>
      <c r="B152" s="48" t="s">
        <v>262</v>
      </c>
      <c r="C152" s="48" t="s">
        <v>659</v>
      </c>
      <c r="D152" s="168" t="s">
        <v>955</v>
      </c>
      <c r="E152" s="38" t="s">
        <v>592</v>
      </c>
      <c r="F152" s="13"/>
      <c r="G152" s="46" t="s">
        <v>10</v>
      </c>
      <c r="H152" s="13">
        <v>2600</v>
      </c>
      <c r="I152" s="13"/>
      <c r="J152" s="11"/>
      <c r="K152" s="11"/>
      <c r="L152" s="9"/>
      <c r="M152" s="12"/>
      <c r="N152" s="9"/>
      <c r="O152" s="9"/>
      <c r="P152" s="11"/>
      <c r="Q152" s="10">
        <f t="shared" si="17"/>
        <v>0</v>
      </c>
      <c r="R152" s="9"/>
      <c r="S152" s="9"/>
      <c r="T152" s="9"/>
      <c r="U152" s="16">
        <f t="shared" si="13"/>
        <v>0</v>
      </c>
      <c r="V152" s="10">
        <f>+(O152*H152)*((P152/100)+1)</f>
        <v>0</v>
      </c>
    </row>
    <row r="153" spans="1:22" ht="15" thickBot="1" x14ac:dyDescent="0.35">
      <c r="A153" s="211"/>
      <c r="B153" s="29"/>
      <c r="C153" s="29"/>
      <c r="D153" s="149"/>
      <c r="E153" s="20"/>
      <c r="F153" s="28"/>
      <c r="G153" s="27"/>
      <c r="H153" s="186"/>
      <c r="I153" s="26"/>
      <c r="J153" s="25"/>
      <c r="K153" s="24"/>
      <c r="L153" s="22"/>
      <c r="M153" s="10"/>
      <c r="N153" s="23"/>
      <c r="O153" s="22"/>
      <c r="P153" s="21"/>
      <c r="Q153" s="10"/>
      <c r="R153" s="20"/>
      <c r="S153" s="20"/>
      <c r="T153" s="119" t="s">
        <v>480</v>
      </c>
      <c r="U153" s="7">
        <f>SUM(U140:U152)</f>
        <v>0</v>
      </c>
      <c r="V153" s="6">
        <f>SUM(V140:V152)</f>
        <v>0</v>
      </c>
    </row>
    <row r="154" spans="1:22" ht="55.8" x14ac:dyDescent="0.3">
      <c r="A154" s="213" t="s">
        <v>244</v>
      </c>
      <c r="B154" s="61" t="s">
        <v>246</v>
      </c>
      <c r="C154" s="19" t="s">
        <v>245</v>
      </c>
      <c r="D154" s="195" t="s">
        <v>1004</v>
      </c>
      <c r="E154" s="63" t="s">
        <v>593</v>
      </c>
      <c r="F154" s="13"/>
      <c r="G154" s="36" t="s">
        <v>10</v>
      </c>
      <c r="H154" s="13">
        <v>37</v>
      </c>
      <c r="I154" s="13"/>
      <c r="J154" s="11"/>
      <c r="K154" s="11"/>
      <c r="L154" s="9"/>
      <c r="M154" s="12"/>
      <c r="N154" s="9"/>
      <c r="O154" s="9"/>
      <c r="P154" s="11"/>
      <c r="Q154" s="10">
        <f t="shared" ref="Q154:Q169" si="18">+O154*((P154/100)+1)</f>
        <v>0</v>
      </c>
      <c r="R154" s="9"/>
      <c r="S154" s="9"/>
      <c r="T154" s="9"/>
      <c r="U154" s="16">
        <f t="shared" si="13"/>
        <v>0</v>
      </c>
      <c r="V154" s="10">
        <f>+(O154*H154)*((P154/100)+1)</f>
        <v>0</v>
      </c>
    </row>
    <row r="155" spans="1:22" ht="55.8" x14ac:dyDescent="0.3">
      <c r="A155" s="213" t="s">
        <v>243</v>
      </c>
      <c r="B155" s="61" t="s">
        <v>617</v>
      </c>
      <c r="C155" s="19" t="s">
        <v>245</v>
      </c>
      <c r="D155" s="195" t="s">
        <v>1004</v>
      </c>
      <c r="E155" s="63" t="s">
        <v>594</v>
      </c>
      <c r="F155" s="13"/>
      <c r="G155" s="36" t="s">
        <v>10</v>
      </c>
      <c r="H155" s="13">
        <v>10</v>
      </c>
      <c r="I155" s="13"/>
      <c r="J155" s="11"/>
      <c r="K155" s="11"/>
      <c r="L155" s="9"/>
      <c r="M155" s="12"/>
      <c r="N155" s="9"/>
      <c r="O155" s="9"/>
      <c r="P155" s="11"/>
      <c r="Q155" s="10">
        <f t="shared" si="18"/>
        <v>0</v>
      </c>
      <c r="R155" s="9"/>
      <c r="S155" s="9"/>
      <c r="T155" s="9"/>
      <c r="U155" s="16">
        <f t="shared" si="13"/>
        <v>0</v>
      </c>
      <c r="V155" s="10">
        <f t="shared" ref="V155:V218" si="19">+(O155*H155)*((P155/100)+1)</f>
        <v>0</v>
      </c>
    </row>
    <row r="156" spans="1:22" ht="55.8" x14ac:dyDescent="0.3">
      <c r="A156" s="213" t="s">
        <v>242</v>
      </c>
      <c r="B156" s="61" t="s">
        <v>617</v>
      </c>
      <c r="C156" s="19" t="s">
        <v>245</v>
      </c>
      <c r="D156" s="195" t="s">
        <v>1004</v>
      </c>
      <c r="E156" s="63" t="s">
        <v>595</v>
      </c>
      <c r="F156" s="13"/>
      <c r="G156" s="36" t="s">
        <v>10</v>
      </c>
      <c r="H156" s="13">
        <v>31</v>
      </c>
      <c r="I156" s="13"/>
      <c r="J156" s="11"/>
      <c r="K156" s="11"/>
      <c r="L156" s="9"/>
      <c r="M156" s="12"/>
      <c r="N156" s="9"/>
      <c r="O156" s="9"/>
      <c r="P156" s="11"/>
      <c r="Q156" s="10">
        <f t="shared" si="18"/>
        <v>0</v>
      </c>
      <c r="R156" s="9"/>
      <c r="S156" s="9"/>
      <c r="T156" s="9"/>
      <c r="U156" s="16">
        <f t="shared" si="13"/>
        <v>0</v>
      </c>
      <c r="V156" s="10">
        <f t="shared" si="19"/>
        <v>0</v>
      </c>
    </row>
    <row r="157" spans="1:22" ht="55.8" x14ac:dyDescent="0.3">
      <c r="A157" s="213" t="s">
        <v>241</v>
      </c>
      <c r="B157" s="61" t="s">
        <v>617</v>
      </c>
      <c r="C157" s="19" t="s">
        <v>245</v>
      </c>
      <c r="D157" s="195" t="s">
        <v>1004</v>
      </c>
      <c r="E157" s="63" t="s">
        <v>596</v>
      </c>
      <c r="F157" s="13"/>
      <c r="G157" s="36" t="s">
        <v>10</v>
      </c>
      <c r="H157" s="13">
        <v>9</v>
      </c>
      <c r="I157" s="13"/>
      <c r="J157" s="11"/>
      <c r="K157" s="11"/>
      <c r="L157" s="9"/>
      <c r="M157" s="12"/>
      <c r="N157" s="9"/>
      <c r="O157" s="9"/>
      <c r="P157" s="11"/>
      <c r="Q157" s="10">
        <f t="shared" si="18"/>
        <v>0</v>
      </c>
      <c r="R157" s="9"/>
      <c r="S157" s="9"/>
      <c r="T157" s="9"/>
      <c r="U157" s="16">
        <f t="shared" si="13"/>
        <v>0</v>
      </c>
      <c r="V157" s="10">
        <f t="shared" si="19"/>
        <v>0</v>
      </c>
    </row>
    <row r="158" spans="1:22" ht="69.599999999999994" x14ac:dyDescent="0.3">
      <c r="A158" s="213" t="s">
        <v>239</v>
      </c>
      <c r="B158" s="61" t="s">
        <v>617</v>
      </c>
      <c r="C158" s="19" t="s">
        <v>240</v>
      </c>
      <c r="D158" s="195" t="s">
        <v>1004</v>
      </c>
      <c r="E158" s="63" t="s">
        <v>597</v>
      </c>
      <c r="F158" s="13"/>
      <c r="G158" s="36" t="s">
        <v>10</v>
      </c>
      <c r="H158" s="13">
        <v>24</v>
      </c>
      <c r="I158" s="13"/>
      <c r="J158" s="11"/>
      <c r="K158" s="11"/>
      <c r="L158" s="9"/>
      <c r="M158" s="12"/>
      <c r="N158" s="9"/>
      <c r="O158" s="9"/>
      <c r="P158" s="11"/>
      <c r="Q158" s="10">
        <f t="shared" si="18"/>
        <v>0</v>
      </c>
      <c r="R158" s="9"/>
      <c r="S158" s="9"/>
      <c r="T158" s="9"/>
      <c r="U158" s="16">
        <f t="shared" si="13"/>
        <v>0</v>
      </c>
      <c r="V158" s="10">
        <f t="shared" si="19"/>
        <v>0</v>
      </c>
    </row>
    <row r="159" spans="1:22" ht="69.599999999999994" x14ac:dyDescent="0.3">
      <c r="A159" s="213" t="s">
        <v>238</v>
      </c>
      <c r="B159" s="61" t="s">
        <v>617</v>
      </c>
      <c r="C159" s="19" t="s">
        <v>240</v>
      </c>
      <c r="D159" s="195" t="s">
        <v>1004</v>
      </c>
      <c r="E159" s="63" t="s">
        <v>598</v>
      </c>
      <c r="F159" s="13"/>
      <c r="G159" s="36" t="s">
        <v>10</v>
      </c>
      <c r="H159" s="13">
        <v>96</v>
      </c>
      <c r="I159" s="13"/>
      <c r="J159" s="11"/>
      <c r="K159" s="11"/>
      <c r="L159" s="9"/>
      <c r="M159" s="12"/>
      <c r="N159" s="9"/>
      <c r="O159" s="9"/>
      <c r="P159" s="11"/>
      <c r="Q159" s="10">
        <f t="shared" si="18"/>
        <v>0</v>
      </c>
      <c r="R159" s="9"/>
      <c r="S159" s="9"/>
      <c r="T159" s="9"/>
      <c r="U159" s="16">
        <f t="shared" ref="U159:U223" si="20">+O159*H159</f>
        <v>0</v>
      </c>
      <c r="V159" s="10">
        <f t="shared" si="19"/>
        <v>0</v>
      </c>
    </row>
    <row r="160" spans="1:22" ht="55.8" x14ac:dyDescent="0.3">
      <c r="A160" s="213" t="s">
        <v>236</v>
      </c>
      <c r="B160" s="61" t="s">
        <v>617</v>
      </c>
      <c r="C160" s="19" t="s">
        <v>237</v>
      </c>
      <c r="D160" s="195" t="s">
        <v>1004</v>
      </c>
      <c r="E160" s="63" t="s">
        <v>599</v>
      </c>
      <c r="F160" s="13"/>
      <c r="G160" s="36" t="s">
        <v>10</v>
      </c>
      <c r="H160" s="13">
        <v>24</v>
      </c>
      <c r="I160" s="13"/>
      <c r="J160" s="11"/>
      <c r="K160" s="11"/>
      <c r="L160" s="9"/>
      <c r="M160" s="12"/>
      <c r="N160" s="9"/>
      <c r="O160" s="9"/>
      <c r="P160" s="11"/>
      <c r="Q160" s="10">
        <f t="shared" si="18"/>
        <v>0</v>
      </c>
      <c r="R160" s="9"/>
      <c r="S160" s="9"/>
      <c r="T160" s="9"/>
      <c r="U160" s="16">
        <f t="shared" si="20"/>
        <v>0</v>
      </c>
      <c r="V160" s="10">
        <f t="shared" si="19"/>
        <v>0</v>
      </c>
    </row>
    <row r="161" spans="1:22" ht="55.8" x14ac:dyDescent="0.3">
      <c r="A161" s="213" t="s">
        <v>235</v>
      </c>
      <c r="B161" s="61" t="s">
        <v>617</v>
      </c>
      <c r="C161" s="19" t="s">
        <v>237</v>
      </c>
      <c r="D161" s="195" t="s">
        <v>1004</v>
      </c>
      <c r="E161" s="63" t="s">
        <v>600</v>
      </c>
      <c r="F161" s="13"/>
      <c r="G161" s="36" t="s">
        <v>10</v>
      </c>
      <c r="H161" s="13">
        <v>6</v>
      </c>
      <c r="I161" s="13"/>
      <c r="J161" s="11"/>
      <c r="K161" s="11"/>
      <c r="L161" s="9"/>
      <c r="M161" s="12"/>
      <c r="N161" s="9"/>
      <c r="O161" s="9"/>
      <c r="P161" s="11"/>
      <c r="Q161" s="10">
        <f t="shared" si="18"/>
        <v>0</v>
      </c>
      <c r="R161" s="9"/>
      <c r="S161" s="9"/>
      <c r="T161" s="9"/>
      <c r="U161" s="16">
        <f t="shared" si="20"/>
        <v>0</v>
      </c>
      <c r="V161" s="10">
        <f t="shared" si="19"/>
        <v>0</v>
      </c>
    </row>
    <row r="162" spans="1:22" ht="55.8" x14ac:dyDescent="0.3">
      <c r="A162" s="213" t="s">
        <v>234</v>
      </c>
      <c r="B162" s="61" t="s">
        <v>617</v>
      </c>
      <c r="C162" s="19" t="s">
        <v>237</v>
      </c>
      <c r="D162" s="195" t="s">
        <v>1004</v>
      </c>
      <c r="E162" s="63" t="s">
        <v>601</v>
      </c>
      <c r="F162" s="13"/>
      <c r="G162" s="36" t="s">
        <v>10</v>
      </c>
      <c r="H162" s="13">
        <v>57</v>
      </c>
      <c r="I162" s="13"/>
      <c r="J162" s="11"/>
      <c r="K162" s="11"/>
      <c r="L162" s="9"/>
      <c r="M162" s="12"/>
      <c r="N162" s="9"/>
      <c r="O162" s="9"/>
      <c r="P162" s="11"/>
      <c r="Q162" s="10">
        <f t="shared" si="18"/>
        <v>0</v>
      </c>
      <c r="R162" s="9"/>
      <c r="S162" s="9"/>
      <c r="T162" s="9"/>
      <c r="U162" s="16">
        <f t="shared" si="20"/>
        <v>0</v>
      </c>
      <c r="V162" s="10">
        <f t="shared" si="19"/>
        <v>0</v>
      </c>
    </row>
    <row r="163" spans="1:22" ht="42" x14ac:dyDescent="0.3">
      <c r="A163" s="213" t="s">
        <v>232</v>
      </c>
      <c r="B163" s="61" t="s">
        <v>617</v>
      </c>
      <c r="C163" s="19" t="s">
        <v>233</v>
      </c>
      <c r="D163" s="195" t="s">
        <v>1004</v>
      </c>
      <c r="E163" s="63" t="s">
        <v>602</v>
      </c>
      <c r="F163" s="13"/>
      <c r="G163" s="36" t="s">
        <v>10</v>
      </c>
      <c r="H163" s="13">
        <v>72</v>
      </c>
      <c r="I163" s="13"/>
      <c r="J163" s="11"/>
      <c r="K163" s="11"/>
      <c r="L163" s="9"/>
      <c r="M163" s="12"/>
      <c r="N163" s="9"/>
      <c r="O163" s="9"/>
      <c r="P163" s="11"/>
      <c r="Q163" s="10">
        <f t="shared" si="18"/>
        <v>0</v>
      </c>
      <c r="R163" s="9"/>
      <c r="S163" s="9"/>
      <c r="T163" s="9"/>
      <c r="U163" s="16">
        <f t="shared" si="20"/>
        <v>0</v>
      </c>
      <c r="V163" s="10">
        <f t="shared" si="19"/>
        <v>0</v>
      </c>
    </row>
    <row r="164" spans="1:22" ht="42" x14ac:dyDescent="0.3">
      <c r="A164" s="213" t="s">
        <v>231</v>
      </c>
      <c r="B164" s="61" t="s">
        <v>617</v>
      </c>
      <c r="C164" s="19" t="s">
        <v>233</v>
      </c>
      <c r="D164" s="195" t="s">
        <v>1004</v>
      </c>
      <c r="E164" s="63" t="s">
        <v>603</v>
      </c>
      <c r="F164" s="13"/>
      <c r="G164" s="36" t="s">
        <v>10</v>
      </c>
      <c r="H164" s="13">
        <v>13</v>
      </c>
      <c r="I164" s="13"/>
      <c r="J164" s="11"/>
      <c r="K164" s="11"/>
      <c r="L164" s="9"/>
      <c r="M164" s="12"/>
      <c r="N164" s="9"/>
      <c r="O164" s="9"/>
      <c r="P164" s="11"/>
      <c r="Q164" s="10">
        <f t="shared" si="18"/>
        <v>0</v>
      </c>
      <c r="R164" s="9"/>
      <c r="S164" s="9"/>
      <c r="T164" s="9"/>
      <c r="U164" s="16">
        <f t="shared" si="20"/>
        <v>0</v>
      </c>
      <c r="V164" s="10">
        <f t="shared" si="19"/>
        <v>0</v>
      </c>
    </row>
    <row r="165" spans="1:22" ht="42" x14ac:dyDescent="0.3">
      <c r="A165" s="213" t="s">
        <v>230</v>
      </c>
      <c r="B165" s="61" t="s">
        <v>617</v>
      </c>
      <c r="C165" s="19" t="s">
        <v>233</v>
      </c>
      <c r="D165" s="195" t="s">
        <v>1004</v>
      </c>
      <c r="E165" s="63" t="s">
        <v>604</v>
      </c>
      <c r="F165" s="13"/>
      <c r="G165" s="36" t="s">
        <v>10</v>
      </c>
      <c r="H165" s="13">
        <v>1</v>
      </c>
      <c r="I165" s="13"/>
      <c r="J165" s="11"/>
      <c r="K165" s="11"/>
      <c r="L165" s="9"/>
      <c r="M165" s="12"/>
      <c r="N165" s="9"/>
      <c r="O165" s="9"/>
      <c r="P165" s="11"/>
      <c r="Q165" s="10">
        <f t="shared" si="18"/>
        <v>0</v>
      </c>
      <c r="R165" s="9"/>
      <c r="S165" s="9"/>
      <c r="T165" s="9"/>
      <c r="U165" s="16">
        <f t="shared" si="20"/>
        <v>0</v>
      </c>
      <c r="V165" s="10">
        <f t="shared" si="19"/>
        <v>0</v>
      </c>
    </row>
    <row r="166" spans="1:22" ht="97.2" x14ac:dyDescent="0.3">
      <c r="A166" s="213" t="s">
        <v>228</v>
      </c>
      <c r="B166" s="61" t="s">
        <v>617</v>
      </c>
      <c r="C166" s="61" t="s">
        <v>229</v>
      </c>
      <c r="D166" s="195" t="s">
        <v>1004</v>
      </c>
      <c r="E166" s="96" t="s">
        <v>605</v>
      </c>
      <c r="F166" s="54"/>
      <c r="G166" s="57" t="s">
        <v>224</v>
      </c>
      <c r="H166" s="54">
        <v>1</v>
      </c>
      <c r="I166" s="54"/>
      <c r="J166" s="11"/>
      <c r="K166" s="11"/>
      <c r="L166" s="9"/>
      <c r="M166" s="12"/>
      <c r="N166" s="9"/>
      <c r="O166" s="9"/>
      <c r="P166" s="11"/>
      <c r="Q166" s="10">
        <f t="shared" si="18"/>
        <v>0</v>
      </c>
      <c r="R166" s="9"/>
      <c r="S166" s="9"/>
      <c r="T166" s="9"/>
      <c r="U166" s="16">
        <f t="shared" si="20"/>
        <v>0</v>
      </c>
      <c r="V166" s="10">
        <f t="shared" si="19"/>
        <v>0</v>
      </c>
    </row>
    <row r="167" spans="1:22" ht="97.2" x14ac:dyDescent="0.3">
      <c r="A167" s="213" t="s">
        <v>227</v>
      </c>
      <c r="B167" s="61" t="s">
        <v>617</v>
      </c>
      <c r="C167" s="61" t="s">
        <v>229</v>
      </c>
      <c r="D167" s="195" t="s">
        <v>1004</v>
      </c>
      <c r="E167" s="96" t="s">
        <v>606</v>
      </c>
      <c r="F167" s="54"/>
      <c r="G167" s="57" t="s">
        <v>224</v>
      </c>
      <c r="H167" s="54">
        <v>1</v>
      </c>
      <c r="I167" s="54"/>
      <c r="J167" s="11"/>
      <c r="K167" s="11"/>
      <c r="L167" s="9"/>
      <c r="M167" s="12"/>
      <c r="N167" s="9"/>
      <c r="O167" s="9"/>
      <c r="P167" s="11"/>
      <c r="Q167" s="10">
        <f t="shared" si="18"/>
        <v>0</v>
      </c>
      <c r="R167" s="9"/>
      <c r="S167" s="9"/>
      <c r="T167" s="9"/>
      <c r="U167" s="16">
        <f t="shared" si="20"/>
        <v>0</v>
      </c>
      <c r="V167" s="10">
        <f t="shared" si="19"/>
        <v>0</v>
      </c>
    </row>
    <row r="168" spans="1:22" ht="97.2" x14ac:dyDescent="0.3">
      <c r="A168" s="213" t="s">
        <v>226</v>
      </c>
      <c r="B168" s="61" t="s">
        <v>617</v>
      </c>
      <c r="C168" s="61" t="s">
        <v>229</v>
      </c>
      <c r="D168" s="195" t="s">
        <v>1004</v>
      </c>
      <c r="E168" s="96" t="s">
        <v>607</v>
      </c>
      <c r="F168" s="54"/>
      <c r="G168" s="57" t="s">
        <v>224</v>
      </c>
      <c r="H168" s="54">
        <v>1</v>
      </c>
      <c r="I168" s="54"/>
      <c r="J168" s="11"/>
      <c r="K168" s="11"/>
      <c r="L168" s="9"/>
      <c r="M168" s="12"/>
      <c r="N168" s="9"/>
      <c r="O168" s="9"/>
      <c r="P168" s="11"/>
      <c r="Q168" s="10">
        <f t="shared" si="18"/>
        <v>0</v>
      </c>
      <c r="R168" s="9"/>
      <c r="S168" s="9"/>
      <c r="T168" s="9"/>
      <c r="U168" s="16">
        <f t="shared" si="20"/>
        <v>0</v>
      </c>
      <c r="V168" s="10">
        <f t="shared" si="19"/>
        <v>0</v>
      </c>
    </row>
    <row r="169" spans="1:22" ht="97.8" thickBot="1" x14ac:dyDescent="0.35">
      <c r="A169" s="213" t="s">
        <v>225</v>
      </c>
      <c r="B169" s="61" t="s">
        <v>617</v>
      </c>
      <c r="C169" s="61" t="s">
        <v>229</v>
      </c>
      <c r="D169" s="195" t="s">
        <v>1004</v>
      </c>
      <c r="E169" s="96" t="s">
        <v>608</v>
      </c>
      <c r="F169" s="54"/>
      <c r="G169" s="57" t="s">
        <v>224</v>
      </c>
      <c r="H169" s="54">
        <v>1</v>
      </c>
      <c r="I169" s="54"/>
      <c r="J169" s="11"/>
      <c r="K169" s="11"/>
      <c r="L169" s="9"/>
      <c r="M169" s="12"/>
      <c r="N169" s="9"/>
      <c r="O169" s="9"/>
      <c r="P169" s="11"/>
      <c r="Q169" s="10">
        <f t="shared" si="18"/>
        <v>0</v>
      </c>
      <c r="R169" s="9"/>
      <c r="S169" s="9"/>
      <c r="T169" s="9"/>
      <c r="U169" s="16">
        <f t="shared" si="20"/>
        <v>0</v>
      </c>
      <c r="V169" s="10">
        <f t="shared" si="19"/>
        <v>0</v>
      </c>
    </row>
    <row r="170" spans="1:22" ht="15" thickBot="1" x14ac:dyDescent="0.35">
      <c r="A170" s="211"/>
      <c r="B170" s="29"/>
      <c r="C170" s="29"/>
      <c r="D170" s="149"/>
      <c r="E170" s="20"/>
      <c r="F170" s="28"/>
      <c r="G170" s="27"/>
      <c r="H170" s="186"/>
      <c r="I170" s="26"/>
      <c r="J170" s="25"/>
      <c r="K170" s="24"/>
      <c r="L170" s="22"/>
      <c r="M170" s="10"/>
      <c r="N170" s="23"/>
      <c r="O170" s="22"/>
      <c r="P170" s="21"/>
      <c r="Q170" s="10"/>
      <c r="R170" s="20"/>
      <c r="S170" s="20"/>
      <c r="T170" s="119" t="s">
        <v>480</v>
      </c>
      <c r="U170" s="7">
        <f>SUM(U154:U169)</f>
        <v>0</v>
      </c>
      <c r="V170" s="6">
        <f>SUM(V154:V169)</f>
        <v>0</v>
      </c>
    </row>
    <row r="171" spans="1:22" ht="42" x14ac:dyDescent="0.3">
      <c r="A171" s="215" t="s">
        <v>221</v>
      </c>
      <c r="B171" s="43" t="s">
        <v>223</v>
      </c>
      <c r="C171" s="43" t="s">
        <v>222</v>
      </c>
      <c r="D171" s="165" t="s">
        <v>454</v>
      </c>
      <c r="E171" s="81" t="s">
        <v>609</v>
      </c>
      <c r="F171" s="95"/>
      <c r="G171" s="46" t="s">
        <v>10</v>
      </c>
      <c r="H171" s="95">
        <v>100</v>
      </c>
      <c r="I171" s="95"/>
      <c r="J171" s="11"/>
      <c r="K171" s="11"/>
      <c r="L171" s="9"/>
      <c r="M171" s="12"/>
      <c r="N171" s="9"/>
      <c r="O171" s="9"/>
      <c r="P171" s="11"/>
      <c r="Q171" s="10">
        <f t="shared" ref="Q171:Q178" si="21">+O171*((P171/100)+1)</f>
        <v>0</v>
      </c>
      <c r="R171" s="9"/>
      <c r="S171" s="9"/>
      <c r="T171" s="9"/>
      <c r="U171" s="16">
        <f t="shared" si="20"/>
        <v>0</v>
      </c>
      <c r="V171" s="10">
        <f t="shared" si="19"/>
        <v>0</v>
      </c>
    </row>
    <row r="172" spans="1:22" ht="42" x14ac:dyDescent="0.3">
      <c r="A172" s="215" t="s">
        <v>220</v>
      </c>
      <c r="B172" s="43" t="s">
        <v>223</v>
      </c>
      <c r="C172" s="43" t="s">
        <v>660</v>
      </c>
      <c r="D172" s="165" t="s">
        <v>454</v>
      </c>
      <c r="E172" s="37" t="s">
        <v>610</v>
      </c>
      <c r="F172" s="66"/>
      <c r="G172" s="36" t="s">
        <v>10</v>
      </c>
      <c r="H172" s="66">
        <v>10</v>
      </c>
      <c r="I172" s="66"/>
      <c r="J172" s="11"/>
      <c r="K172" s="11"/>
      <c r="L172" s="9"/>
      <c r="M172" s="12"/>
      <c r="N172" s="9"/>
      <c r="O172" s="9"/>
      <c r="P172" s="11"/>
      <c r="Q172" s="10">
        <f t="shared" si="21"/>
        <v>0</v>
      </c>
      <c r="R172" s="9"/>
      <c r="S172" s="9"/>
      <c r="T172" s="9"/>
      <c r="U172" s="16">
        <f t="shared" si="20"/>
        <v>0</v>
      </c>
      <c r="V172" s="10">
        <f t="shared" si="19"/>
        <v>0</v>
      </c>
    </row>
    <row r="173" spans="1:22" ht="42" x14ac:dyDescent="0.3">
      <c r="A173" s="215" t="s">
        <v>219</v>
      </c>
      <c r="B173" s="43" t="s">
        <v>223</v>
      </c>
      <c r="C173" s="43" t="s">
        <v>661</v>
      </c>
      <c r="D173" s="165" t="s">
        <v>454</v>
      </c>
      <c r="E173" s="37" t="s">
        <v>611</v>
      </c>
      <c r="F173" s="13"/>
      <c r="G173" s="36" t="s">
        <v>10</v>
      </c>
      <c r="H173" s="13">
        <v>530</v>
      </c>
      <c r="I173" s="13"/>
      <c r="J173" s="11"/>
      <c r="K173" s="11"/>
      <c r="L173" s="9"/>
      <c r="M173" s="12"/>
      <c r="N173" s="9"/>
      <c r="O173" s="9"/>
      <c r="P173" s="11"/>
      <c r="Q173" s="10">
        <f t="shared" si="21"/>
        <v>0</v>
      </c>
      <c r="R173" s="9"/>
      <c r="S173" s="9"/>
      <c r="T173" s="9"/>
      <c r="U173" s="16">
        <f t="shared" si="20"/>
        <v>0</v>
      </c>
      <c r="V173" s="10">
        <f t="shared" si="19"/>
        <v>0</v>
      </c>
    </row>
    <row r="174" spans="1:22" ht="42" x14ac:dyDescent="0.3">
      <c r="A174" s="215" t="s">
        <v>218</v>
      </c>
      <c r="B174" s="43" t="s">
        <v>223</v>
      </c>
      <c r="C174" s="43" t="s">
        <v>662</v>
      </c>
      <c r="D174" s="165" t="s">
        <v>454</v>
      </c>
      <c r="E174" s="37" t="s">
        <v>612</v>
      </c>
      <c r="F174" s="13"/>
      <c r="G174" s="36" t="s">
        <v>10</v>
      </c>
      <c r="H174" s="13">
        <v>220</v>
      </c>
      <c r="I174" s="13"/>
      <c r="J174" s="11"/>
      <c r="K174" s="11"/>
      <c r="L174" s="9"/>
      <c r="M174" s="12"/>
      <c r="N174" s="9"/>
      <c r="O174" s="9"/>
      <c r="P174" s="11"/>
      <c r="Q174" s="10">
        <f t="shared" si="21"/>
        <v>0</v>
      </c>
      <c r="R174" s="9"/>
      <c r="S174" s="9"/>
      <c r="T174" s="9"/>
      <c r="U174" s="16">
        <f t="shared" si="20"/>
        <v>0</v>
      </c>
      <c r="V174" s="10">
        <f t="shared" si="19"/>
        <v>0</v>
      </c>
    </row>
    <row r="175" spans="1:22" ht="83.4" x14ac:dyDescent="0.3">
      <c r="A175" s="215" t="s">
        <v>217</v>
      </c>
      <c r="B175" s="43" t="s">
        <v>223</v>
      </c>
      <c r="C175" s="42" t="s">
        <v>663</v>
      </c>
      <c r="D175" s="165" t="s">
        <v>454</v>
      </c>
      <c r="E175" s="37" t="s">
        <v>613</v>
      </c>
      <c r="F175" s="13"/>
      <c r="G175" s="46" t="s">
        <v>10</v>
      </c>
      <c r="H175" s="13">
        <v>190</v>
      </c>
      <c r="I175" s="13"/>
      <c r="J175" s="11"/>
      <c r="K175" s="11"/>
      <c r="L175" s="9"/>
      <c r="M175" s="12"/>
      <c r="N175" s="9"/>
      <c r="O175" s="9"/>
      <c r="P175" s="11"/>
      <c r="Q175" s="10">
        <f t="shared" si="21"/>
        <v>0</v>
      </c>
      <c r="R175" s="9"/>
      <c r="S175" s="9"/>
      <c r="T175" s="9"/>
      <c r="U175" s="16">
        <f t="shared" si="20"/>
        <v>0</v>
      </c>
      <c r="V175" s="10">
        <f t="shared" si="19"/>
        <v>0</v>
      </c>
    </row>
    <row r="176" spans="1:22" ht="83.4" x14ac:dyDescent="0.3">
      <c r="A176" s="215" t="s">
        <v>216</v>
      </c>
      <c r="B176" s="43" t="s">
        <v>223</v>
      </c>
      <c r="C176" s="42" t="s">
        <v>664</v>
      </c>
      <c r="D176" s="165" t="s">
        <v>454</v>
      </c>
      <c r="E176" s="37" t="s">
        <v>614</v>
      </c>
      <c r="F176" s="13"/>
      <c r="G176" s="36" t="s">
        <v>10</v>
      </c>
      <c r="H176" s="13">
        <v>510</v>
      </c>
      <c r="I176" s="13"/>
      <c r="J176" s="11"/>
      <c r="K176" s="11"/>
      <c r="L176" s="9"/>
      <c r="M176" s="12"/>
      <c r="N176" s="9"/>
      <c r="O176" s="9"/>
      <c r="P176" s="11"/>
      <c r="Q176" s="10">
        <f t="shared" si="21"/>
        <v>0</v>
      </c>
      <c r="R176" s="9"/>
      <c r="S176" s="9"/>
      <c r="T176" s="9"/>
      <c r="U176" s="16">
        <f t="shared" si="20"/>
        <v>0</v>
      </c>
      <c r="V176" s="10">
        <f t="shared" si="19"/>
        <v>0</v>
      </c>
    </row>
    <row r="177" spans="1:22" ht="83.4" x14ac:dyDescent="0.3">
      <c r="A177" s="215" t="s">
        <v>215</v>
      </c>
      <c r="B177" s="43" t="s">
        <v>223</v>
      </c>
      <c r="C177" s="42" t="s">
        <v>665</v>
      </c>
      <c r="D177" s="165" t="s">
        <v>454</v>
      </c>
      <c r="E177" s="37" t="s">
        <v>615</v>
      </c>
      <c r="F177" s="13"/>
      <c r="G177" s="36" t="s">
        <v>10</v>
      </c>
      <c r="H177" s="13">
        <f>25+10</f>
        <v>35</v>
      </c>
      <c r="I177" s="13"/>
      <c r="J177" s="11"/>
      <c r="K177" s="11"/>
      <c r="L177" s="9"/>
      <c r="M177" s="12"/>
      <c r="N177" s="9"/>
      <c r="O177" s="9"/>
      <c r="P177" s="11"/>
      <c r="Q177" s="10">
        <f t="shared" si="21"/>
        <v>0</v>
      </c>
      <c r="R177" s="9"/>
      <c r="S177" s="9"/>
      <c r="T177" s="9"/>
      <c r="U177" s="16">
        <f t="shared" si="20"/>
        <v>0</v>
      </c>
      <c r="V177" s="10">
        <f t="shared" si="19"/>
        <v>0</v>
      </c>
    </row>
    <row r="178" spans="1:22" ht="84" thickBot="1" x14ac:dyDescent="0.35">
      <c r="A178" s="215" t="s">
        <v>214</v>
      </c>
      <c r="B178" s="43" t="s">
        <v>223</v>
      </c>
      <c r="C178" s="42" t="s">
        <v>666</v>
      </c>
      <c r="D178" s="165" t="s">
        <v>454</v>
      </c>
      <c r="E178" s="37" t="s">
        <v>616</v>
      </c>
      <c r="F178" s="87"/>
      <c r="G178" s="36" t="s">
        <v>10</v>
      </c>
      <c r="H178" s="87">
        <v>100</v>
      </c>
      <c r="I178" s="87"/>
      <c r="J178" s="11"/>
      <c r="K178" s="11"/>
      <c r="L178" s="9"/>
      <c r="M178" s="12"/>
      <c r="N178" s="9"/>
      <c r="O178" s="9"/>
      <c r="P178" s="11"/>
      <c r="Q178" s="10">
        <f t="shared" si="21"/>
        <v>0</v>
      </c>
      <c r="R178" s="9"/>
      <c r="S178" s="9"/>
      <c r="T178" s="9"/>
      <c r="U178" s="16">
        <f t="shared" si="20"/>
        <v>0</v>
      </c>
      <c r="V178" s="10">
        <f t="shared" si="19"/>
        <v>0</v>
      </c>
    </row>
    <row r="179" spans="1:22" ht="15" thickBot="1" x14ac:dyDescent="0.35">
      <c r="A179" s="211"/>
      <c r="B179" s="29"/>
      <c r="C179" s="29"/>
      <c r="D179" s="149"/>
      <c r="E179" s="20"/>
      <c r="F179" s="28"/>
      <c r="G179" s="27"/>
      <c r="H179" s="186"/>
      <c r="I179" s="26"/>
      <c r="J179" s="25"/>
      <c r="K179" s="24"/>
      <c r="L179" s="22"/>
      <c r="M179" s="10"/>
      <c r="N179" s="23"/>
      <c r="O179" s="22"/>
      <c r="P179" s="21"/>
      <c r="Q179" s="10"/>
      <c r="R179" s="20"/>
      <c r="S179" s="20"/>
      <c r="T179" s="119" t="s">
        <v>480</v>
      </c>
      <c r="U179" s="7">
        <f>SUM(U171:U178)</f>
        <v>0</v>
      </c>
      <c r="V179" s="6">
        <f>SUM(V171:V178)</f>
        <v>0</v>
      </c>
    </row>
    <row r="180" spans="1:22" ht="114" customHeight="1" x14ac:dyDescent="0.3">
      <c r="A180" s="216" t="s">
        <v>211</v>
      </c>
      <c r="B180" s="39" t="s">
        <v>213</v>
      </c>
      <c r="C180" s="39" t="s">
        <v>212</v>
      </c>
      <c r="D180" s="166" t="s">
        <v>454</v>
      </c>
      <c r="E180" s="94" t="s">
        <v>1007</v>
      </c>
      <c r="F180" s="28"/>
      <c r="G180" s="88" t="s">
        <v>10</v>
      </c>
      <c r="H180" s="28">
        <v>150</v>
      </c>
      <c r="I180" s="28"/>
      <c r="J180" s="11"/>
      <c r="K180" s="11"/>
      <c r="L180" s="9"/>
      <c r="M180" s="12"/>
      <c r="N180" s="9"/>
      <c r="O180" s="9"/>
      <c r="P180" s="11"/>
      <c r="Q180" s="10">
        <f t="shared" ref="Q180:Q191" si="22">+O180*((P180/100)+1)</f>
        <v>0</v>
      </c>
      <c r="R180" s="9"/>
      <c r="S180" s="9"/>
      <c r="T180" s="9"/>
      <c r="U180" s="16">
        <f t="shared" si="20"/>
        <v>0</v>
      </c>
      <c r="V180" s="10">
        <f t="shared" si="19"/>
        <v>0</v>
      </c>
    </row>
    <row r="181" spans="1:22" ht="113.4" customHeight="1" x14ac:dyDescent="0.3">
      <c r="A181" s="216" t="s">
        <v>210</v>
      </c>
      <c r="B181" s="39" t="s">
        <v>213</v>
      </c>
      <c r="C181" s="39" t="s">
        <v>673</v>
      </c>
      <c r="D181" s="166" t="s">
        <v>454</v>
      </c>
      <c r="E181" s="85" t="s">
        <v>618</v>
      </c>
      <c r="F181" s="68"/>
      <c r="G181" s="88" t="s">
        <v>10</v>
      </c>
      <c r="H181" s="68">
        <v>50</v>
      </c>
      <c r="I181" s="68"/>
      <c r="J181" s="11"/>
      <c r="K181" s="11"/>
      <c r="L181" s="9"/>
      <c r="M181" s="12"/>
      <c r="N181" s="9"/>
      <c r="O181" s="9"/>
      <c r="P181" s="11"/>
      <c r="Q181" s="10">
        <f t="shared" si="22"/>
        <v>0</v>
      </c>
      <c r="R181" s="9"/>
      <c r="S181" s="9"/>
      <c r="T181" s="9"/>
      <c r="U181" s="16">
        <f t="shared" si="20"/>
        <v>0</v>
      </c>
      <c r="V181" s="10">
        <f t="shared" si="19"/>
        <v>0</v>
      </c>
    </row>
    <row r="182" spans="1:22" ht="120.75" customHeight="1" x14ac:dyDescent="0.3">
      <c r="A182" s="216" t="s">
        <v>209</v>
      </c>
      <c r="B182" s="39" t="s">
        <v>213</v>
      </c>
      <c r="C182" s="39" t="s">
        <v>674</v>
      </c>
      <c r="D182" s="166" t="s">
        <v>454</v>
      </c>
      <c r="E182" s="85" t="s">
        <v>667</v>
      </c>
      <c r="F182" s="68"/>
      <c r="G182" s="88" t="s">
        <v>10</v>
      </c>
      <c r="H182" s="68">
        <v>50</v>
      </c>
      <c r="I182" s="68"/>
      <c r="J182" s="11"/>
      <c r="K182" s="11"/>
      <c r="L182" s="9"/>
      <c r="M182" s="12"/>
      <c r="N182" s="9"/>
      <c r="O182" s="9"/>
      <c r="P182" s="11"/>
      <c r="Q182" s="10">
        <f t="shared" si="22"/>
        <v>0</v>
      </c>
      <c r="R182" s="9"/>
      <c r="S182" s="9"/>
      <c r="T182" s="9"/>
      <c r="U182" s="16">
        <f t="shared" si="20"/>
        <v>0</v>
      </c>
      <c r="V182" s="10">
        <f t="shared" si="19"/>
        <v>0</v>
      </c>
    </row>
    <row r="183" spans="1:22" ht="97.2" x14ac:dyDescent="0.3">
      <c r="A183" s="216" t="s">
        <v>208</v>
      </c>
      <c r="B183" s="39" t="s">
        <v>213</v>
      </c>
      <c r="C183" s="39" t="s">
        <v>675</v>
      </c>
      <c r="D183" s="166" t="s">
        <v>454</v>
      </c>
      <c r="E183" s="85" t="s">
        <v>668</v>
      </c>
      <c r="F183" s="68"/>
      <c r="G183" s="88" t="s">
        <v>10</v>
      </c>
      <c r="H183" s="68">
        <v>50</v>
      </c>
      <c r="I183" s="68"/>
      <c r="J183" s="11"/>
      <c r="K183" s="11"/>
      <c r="L183" s="9"/>
      <c r="M183" s="12"/>
      <c r="N183" s="9"/>
      <c r="O183" s="9"/>
      <c r="P183" s="11"/>
      <c r="Q183" s="10">
        <f t="shared" si="22"/>
        <v>0</v>
      </c>
      <c r="R183" s="9"/>
      <c r="S183" s="9"/>
      <c r="T183" s="9"/>
      <c r="U183" s="16">
        <f t="shared" si="20"/>
        <v>0</v>
      </c>
      <c r="V183" s="10">
        <f t="shared" si="19"/>
        <v>0</v>
      </c>
    </row>
    <row r="184" spans="1:22" ht="42" x14ac:dyDescent="0.3">
      <c r="A184" s="216" t="s">
        <v>207</v>
      </c>
      <c r="B184" s="39" t="s">
        <v>213</v>
      </c>
      <c r="C184" s="39" t="s">
        <v>676</v>
      </c>
      <c r="D184" s="166" t="s">
        <v>454</v>
      </c>
      <c r="E184" s="91" t="s">
        <v>669</v>
      </c>
      <c r="F184" s="34"/>
      <c r="G184" s="57" t="s">
        <v>10</v>
      </c>
      <c r="H184" s="186">
        <v>10</v>
      </c>
      <c r="I184" s="26"/>
      <c r="J184" s="76"/>
      <c r="K184" s="76"/>
      <c r="L184" s="74"/>
      <c r="M184" s="75"/>
      <c r="N184" s="74"/>
      <c r="O184" s="74"/>
      <c r="P184" s="11"/>
      <c r="Q184" s="10">
        <f t="shared" si="22"/>
        <v>0</v>
      </c>
      <c r="R184" s="9"/>
      <c r="S184" s="9"/>
      <c r="T184" s="9"/>
      <c r="U184" s="16">
        <f t="shared" si="20"/>
        <v>0</v>
      </c>
      <c r="V184" s="10">
        <f t="shared" si="19"/>
        <v>0</v>
      </c>
    </row>
    <row r="185" spans="1:22" ht="42" x14ac:dyDescent="0.3">
      <c r="A185" s="216" t="s">
        <v>206</v>
      </c>
      <c r="B185" s="39" t="s">
        <v>213</v>
      </c>
      <c r="C185" s="39" t="s">
        <v>677</v>
      </c>
      <c r="D185" s="166" t="s">
        <v>454</v>
      </c>
      <c r="E185" s="91" t="s">
        <v>670</v>
      </c>
      <c r="F185" s="28"/>
      <c r="G185" s="57" t="s">
        <v>10</v>
      </c>
      <c r="H185" s="186">
        <v>10</v>
      </c>
      <c r="I185" s="26"/>
      <c r="J185" s="76"/>
      <c r="K185" s="76"/>
      <c r="L185" s="74"/>
      <c r="M185" s="75"/>
      <c r="N185" s="74"/>
      <c r="O185" s="74"/>
      <c r="P185" s="11"/>
      <c r="Q185" s="10">
        <f t="shared" si="22"/>
        <v>0</v>
      </c>
      <c r="R185" s="9"/>
      <c r="S185" s="9"/>
      <c r="T185" s="9"/>
      <c r="U185" s="16">
        <f t="shared" si="20"/>
        <v>0</v>
      </c>
      <c r="V185" s="10">
        <f t="shared" si="19"/>
        <v>0</v>
      </c>
    </row>
    <row r="186" spans="1:22" ht="42" x14ac:dyDescent="0.3">
      <c r="A186" s="216" t="s">
        <v>205</v>
      </c>
      <c r="B186" s="39" t="s">
        <v>213</v>
      </c>
      <c r="C186" s="39" t="s">
        <v>678</v>
      </c>
      <c r="D186" s="166" t="s">
        <v>454</v>
      </c>
      <c r="E186" s="90" t="s">
        <v>671</v>
      </c>
      <c r="F186" s="13"/>
      <c r="G186" s="46" t="s">
        <v>10</v>
      </c>
      <c r="H186" s="186">
        <v>10</v>
      </c>
      <c r="I186" s="26"/>
      <c r="J186" s="11"/>
      <c r="K186" s="11"/>
      <c r="L186" s="9"/>
      <c r="M186" s="12"/>
      <c r="N186" s="9"/>
      <c r="O186" s="9"/>
      <c r="P186" s="11"/>
      <c r="Q186" s="10">
        <f t="shared" si="22"/>
        <v>0</v>
      </c>
      <c r="R186" s="9"/>
      <c r="S186" s="9"/>
      <c r="T186" s="9"/>
      <c r="U186" s="16">
        <f t="shared" si="20"/>
        <v>0</v>
      </c>
      <c r="V186" s="10">
        <f t="shared" si="19"/>
        <v>0</v>
      </c>
    </row>
    <row r="187" spans="1:22" ht="42" x14ac:dyDescent="0.3">
      <c r="A187" s="216" t="s">
        <v>204</v>
      </c>
      <c r="B187" s="39" t="s">
        <v>213</v>
      </c>
      <c r="C187" s="39" t="s">
        <v>679</v>
      </c>
      <c r="D187" s="166" t="s">
        <v>454</v>
      </c>
      <c r="E187" s="90" t="s">
        <v>672</v>
      </c>
      <c r="F187" s="13"/>
      <c r="G187" s="46" t="s">
        <v>10</v>
      </c>
      <c r="H187" s="186">
        <v>10</v>
      </c>
      <c r="I187" s="26"/>
      <c r="J187" s="11"/>
      <c r="K187" s="11"/>
      <c r="L187" s="9"/>
      <c r="M187" s="12"/>
      <c r="N187" s="9"/>
      <c r="O187" s="9"/>
      <c r="P187" s="11"/>
      <c r="Q187" s="10">
        <f t="shared" si="22"/>
        <v>0</v>
      </c>
      <c r="R187" s="9"/>
      <c r="S187" s="9"/>
      <c r="T187" s="9"/>
      <c r="U187" s="16">
        <f t="shared" si="20"/>
        <v>0</v>
      </c>
      <c r="V187" s="10">
        <f t="shared" si="19"/>
        <v>0</v>
      </c>
    </row>
    <row r="188" spans="1:22" ht="55.8" x14ac:dyDescent="0.3">
      <c r="A188" s="216" t="s">
        <v>203</v>
      </c>
      <c r="B188" s="39" t="s">
        <v>213</v>
      </c>
      <c r="C188" s="39" t="s">
        <v>940</v>
      </c>
      <c r="D188" s="166" t="s">
        <v>454</v>
      </c>
      <c r="E188" s="91" t="s">
        <v>683</v>
      </c>
      <c r="F188" s="92"/>
      <c r="G188" s="57" t="s">
        <v>10</v>
      </c>
      <c r="H188" s="92">
        <v>500</v>
      </c>
      <c r="I188" s="92"/>
      <c r="J188" s="11"/>
      <c r="K188" s="11"/>
      <c r="L188" s="9"/>
      <c r="M188" s="12"/>
      <c r="N188" s="9"/>
      <c r="O188" s="9"/>
      <c r="P188" s="11"/>
      <c r="Q188" s="10">
        <f t="shared" si="22"/>
        <v>0</v>
      </c>
      <c r="R188" s="9"/>
      <c r="S188" s="9"/>
      <c r="T188" s="9"/>
      <c r="U188" s="16">
        <f t="shared" si="20"/>
        <v>0</v>
      </c>
      <c r="V188" s="10">
        <f t="shared" si="19"/>
        <v>0</v>
      </c>
    </row>
    <row r="189" spans="1:22" ht="55.8" x14ac:dyDescent="0.3">
      <c r="A189" s="216" t="s">
        <v>202</v>
      </c>
      <c r="B189" s="39" t="s">
        <v>213</v>
      </c>
      <c r="C189" s="39" t="s">
        <v>680</v>
      </c>
      <c r="D189" s="166" t="s">
        <v>454</v>
      </c>
      <c r="E189" s="91" t="s">
        <v>684</v>
      </c>
      <c r="F189" s="13"/>
      <c r="G189" s="57" t="s">
        <v>10</v>
      </c>
      <c r="H189" s="13">
        <v>660</v>
      </c>
      <c r="I189" s="13"/>
      <c r="J189" s="11"/>
      <c r="K189" s="11"/>
      <c r="L189" s="9"/>
      <c r="M189" s="12"/>
      <c r="N189" s="9"/>
      <c r="O189" s="9"/>
      <c r="P189" s="11"/>
      <c r="Q189" s="10">
        <f t="shared" si="22"/>
        <v>0</v>
      </c>
      <c r="R189" s="9"/>
      <c r="S189" s="9"/>
      <c r="T189" s="9"/>
      <c r="U189" s="16">
        <f t="shared" si="20"/>
        <v>0</v>
      </c>
      <c r="V189" s="10">
        <f t="shared" si="19"/>
        <v>0</v>
      </c>
    </row>
    <row r="190" spans="1:22" ht="55.8" x14ac:dyDescent="0.3">
      <c r="A190" s="216" t="s">
        <v>201</v>
      </c>
      <c r="B190" s="39" t="s">
        <v>213</v>
      </c>
      <c r="C190" s="39" t="s">
        <v>681</v>
      </c>
      <c r="D190" s="166" t="s">
        <v>454</v>
      </c>
      <c r="E190" s="90" t="s">
        <v>685</v>
      </c>
      <c r="F190" s="13"/>
      <c r="G190" s="46" t="s">
        <v>10</v>
      </c>
      <c r="H190" s="13">
        <v>708</v>
      </c>
      <c r="I190" s="13"/>
      <c r="J190" s="11"/>
      <c r="K190" s="11"/>
      <c r="L190" s="9"/>
      <c r="M190" s="12"/>
      <c r="N190" s="9"/>
      <c r="O190" s="9"/>
      <c r="P190" s="11"/>
      <c r="Q190" s="10">
        <f t="shared" si="22"/>
        <v>0</v>
      </c>
      <c r="R190" s="9"/>
      <c r="S190" s="9"/>
      <c r="T190" s="9"/>
      <c r="U190" s="16">
        <f t="shared" si="20"/>
        <v>0</v>
      </c>
      <c r="V190" s="10">
        <f t="shared" si="19"/>
        <v>0</v>
      </c>
    </row>
    <row r="191" spans="1:22" ht="56.4" thickBot="1" x14ac:dyDescent="0.35">
      <c r="A191" s="216" t="s">
        <v>200</v>
      </c>
      <c r="B191" s="39" t="s">
        <v>213</v>
      </c>
      <c r="C191" s="39" t="s">
        <v>682</v>
      </c>
      <c r="D191" s="166" t="s">
        <v>454</v>
      </c>
      <c r="E191" s="90" t="s">
        <v>686</v>
      </c>
      <c r="F191" s="13"/>
      <c r="G191" s="46" t="s">
        <v>10</v>
      </c>
      <c r="H191" s="13">
        <v>165</v>
      </c>
      <c r="I191" s="13"/>
      <c r="J191" s="11"/>
      <c r="K191" s="11"/>
      <c r="L191" s="9"/>
      <c r="M191" s="12"/>
      <c r="N191" s="9"/>
      <c r="O191" s="9"/>
      <c r="P191" s="11"/>
      <c r="Q191" s="10">
        <f t="shared" si="22"/>
        <v>0</v>
      </c>
      <c r="R191" s="9"/>
      <c r="S191" s="9"/>
      <c r="T191" s="9"/>
      <c r="U191" s="16">
        <f t="shared" si="20"/>
        <v>0</v>
      </c>
      <c r="V191" s="10">
        <f t="shared" si="19"/>
        <v>0</v>
      </c>
    </row>
    <row r="192" spans="1:22" ht="15" thickBot="1" x14ac:dyDescent="0.35">
      <c r="A192" s="211"/>
      <c r="B192" s="29"/>
      <c r="C192" s="29"/>
      <c r="D192" s="149"/>
      <c r="E192" s="20"/>
      <c r="F192" s="28"/>
      <c r="G192" s="27"/>
      <c r="H192" s="186"/>
      <c r="I192" s="26"/>
      <c r="J192" s="25"/>
      <c r="K192" s="24"/>
      <c r="L192" s="22"/>
      <c r="M192" s="10"/>
      <c r="N192" s="23"/>
      <c r="O192" s="22"/>
      <c r="P192" s="21"/>
      <c r="Q192" s="10"/>
      <c r="R192" s="20"/>
      <c r="S192" s="20"/>
      <c r="T192" s="119" t="s">
        <v>480</v>
      </c>
      <c r="U192" s="7">
        <f>SUM(U180:U191)</f>
        <v>0</v>
      </c>
      <c r="V192" s="6">
        <f>SUM(V180:V191)</f>
        <v>0</v>
      </c>
    </row>
    <row r="193" spans="1:22" ht="28.2" x14ac:dyDescent="0.3">
      <c r="A193" s="217" t="s">
        <v>197</v>
      </c>
      <c r="B193" s="53" t="s">
        <v>199</v>
      </c>
      <c r="C193" s="53" t="s">
        <v>198</v>
      </c>
      <c r="D193" s="169" t="s">
        <v>454</v>
      </c>
      <c r="E193" s="89" t="s">
        <v>687</v>
      </c>
      <c r="F193" s="13"/>
      <c r="G193" s="46" t="s">
        <v>10</v>
      </c>
      <c r="H193" s="13">
        <v>2200</v>
      </c>
      <c r="I193" s="13"/>
      <c r="J193" s="11"/>
      <c r="K193" s="11"/>
      <c r="L193" s="9"/>
      <c r="M193" s="12"/>
      <c r="N193" s="9"/>
      <c r="O193" s="9"/>
      <c r="P193" s="11"/>
      <c r="Q193" s="10">
        <f t="shared" ref="Q193:Q207" si="23">+O193*((P193/100)+1)</f>
        <v>0</v>
      </c>
      <c r="R193" s="9"/>
      <c r="S193" s="9"/>
      <c r="T193" s="9"/>
      <c r="U193" s="16">
        <f t="shared" si="20"/>
        <v>0</v>
      </c>
      <c r="V193" s="10">
        <f t="shared" si="19"/>
        <v>0</v>
      </c>
    </row>
    <row r="194" spans="1:22" ht="28.2" x14ac:dyDescent="0.3">
      <c r="A194" s="217" t="s">
        <v>196</v>
      </c>
      <c r="B194" s="53" t="s">
        <v>199</v>
      </c>
      <c r="C194" s="53" t="s">
        <v>692</v>
      </c>
      <c r="D194" s="169" t="s">
        <v>454</v>
      </c>
      <c r="E194" s="37" t="s">
        <v>688</v>
      </c>
      <c r="F194" s="13"/>
      <c r="G194" s="36" t="s">
        <v>10</v>
      </c>
      <c r="H194" s="13">
        <v>1782</v>
      </c>
      <c r="I194" s="13"/>
      <c r="J194" s="11"/>
      <c r="K194" s="11"/>
      <c r="L194" s="9"/>
      <c r="M194" s="12"/>
      <c r="N194" s="9"/>
      <c r="O194" s="9"/>
      <c r="P194" s="11"/>
      <c r="Q194" s="10">
        <f t="shared" si="23"/>
        <v>0</v>
      </c>
      <c r="R194" s="9"/>
      <c r="S194" s="9"/>
      <c r="T194" s="9"/>
      <c r="U194" s="16">
        <f t="shared" si="20"/>
        <v>0</v>
      </c>
      <c r="V194" s="10">
        <f t="shared" si="19"/>
        <v>0</v>
      </c>
    </row>
    <row r="195" spans="1:22" ht="28.2" x14ac:dyDescent="0.3">
      <c r="A195" s="217" t="s">
        <v>195</v>
      </c>
      <c r="B195" s="53" t="s">
        <v>199</v>
      </c>
      <c r="C195" s="53" t="s">
        <v>693</v>
      </c>
      <c r="D195" s="169" t="s">
        <v>454</v>
      </c>
      <c r="E195" s="65" t="s">
        <v>689</v>
      </c>
      <c r="F195" s="68"/>
      <c r="G195" s="46" t="s">
        <v>10</v>
      </c>
      <c r="H195" s="68">
        <v>50</v>
      </c>
      <c r="I195" s="68"/>
      <c r="J195" s="11"/>
      <c r="K195" s="11"/>
      <c r="L195" s="9"/>
      <c r="M195" s="12"/>
      <c r="N195" s="9"/>
      <c r="O195" s="9"/>
      <c r="P195" s="11"/>
      <c r="Q195" s="10">
        <f t="shared" si="23"/>
        <v>0</v>
      </c>
      <c r="R195" s="9"/>
      <c r="S195" s="9"/>
      <c r="T195" s="9"/>
      <c r="U195" s="16">
        <f t="shared" si="20"/>
        <v>0</v>
      </c>
      <c r="V195" s="10">
        <f t="shared" si="19"/>
        <v>0</v>
      </c>
    </row>
    <row r="196" spans="1:22" ht="28.2" x14ac:dyDescent="0.3">
      <c r="A196" s="217" t="s">
        <v>194</v>
      </c>
      <c r="B196" s="53" t="s">
        <v>199</v>
      </c>
      <c r="C196" s="53" t="s">
        <v>694</v>
      </c>
      <c r="D196" s="169" t="s">
        <v>454</v>
      </c>
      <c r="E196" s="37" t="s">
        <v>691</v>
      </c>
      <c r="F196" s="13"/>
      <c r="G196" s="36" t="s">
        <v>10</v>
      </c>
      <c r="H196" s="13">
        <v>810</v>
      </c>
      <c r="I196" s="13"/>
      <c r="J196" s="11"/>
      <c r="K196" s="11"/>
      <c r="L196" s="9"/>
      <c r="M196" s="12"/>
      <c r="N196" s="9"/>
      <c r="O196" s="9"/>
      <c r="P196" s="11"/>
      <c r="Q196" s="10">
        <f t="shared" si="23"/>
        <v>0</v>
      </c>
      <c r="R196" s="9"/>
      <c r="S196" s="9"/>
      <c r="T196" s="9"/>
      <c r="U196" s="16">
        <f t="shared" si="20"/>
        <v>0</v>
      </c>
      <c r="V196" s="10">
        <f t="shared" si="19"/>
        <v>0</v>
      </c>
    </row>
    <row r="197" spans="1:22" ht="28.2" x14ac:dyDescent="0.3">
      <c r="A197" s="217" t="s">
        <v>193</v>
      </c>
      <c r="B197" s="53" t="s">
        <v>199</v>
      </c>
      <c r="C197" s="53" t="s">
        <v>695</v>
      </c>
      <c r="D197" s="169" t="s">
        <v>454</v>
      </c>
      <c r="E197" s="37" t="s">
        <v>690</v>
      </c>
      <c r="F197" s="13"/>
      <c r="G197" s="36" t="s">
        <v>10</v>
      </c>
      <c r="H197" s="13">
        <v>70</v>
      </c>
      <c r="I197" s="13"/>
      <c r="J197" s="11"/>
      <c r="K197" s="11"/>
      <c r="L197" s="9"/>
      <c r="M197" s="12"/>
      <c r="N197" s="9"/>
      <c r="O197" s="9"/>
      <c r="P197" s="11"/>
      <c r="Q197" s="10">
        <f t="shared" si="23"/>
        <v>0</v>
      </c>
      <c r="R197" s="9"/>
      <c r="S197" s="9"/>
      <c r="T197" s="9"/>
      <c r="U197" s="16">
        <f t="shared" si="20"/>
        <v>0</v>
      </c>
      <c r="V197" s="10">
        <f t="shared" si="19"/>
        <v>0</v>
      </c>
    </row>
    <row r="198" spans="1:22" ht="83.4" x14ac:dyDescent="0.3">
      <c r="A198" s="217" t="s">
        <v>192</v>
      </c>
      <c r="B198" s="53" t="s">
        <v>199</v>
      </c>
      <c r="C198" s="52" t="s">
        <v>699</v>
      </c>
      <c r="D198" s="170" t="s">
        <v>454</v>
      </c>
      <c r="E198" s="37" t="s">
        <v>696</v>
      </c>
      <c r="F198" s="13"/>
      <c r="G198" s="36" t="s">
        <v>10</v>
      </c>
      <c r="H198" s="13">
        <v>330</v>
      </c>
      <c r="I198" s="13"/>
      <c r="J198" s="11"/>
      <c r="K198" s="11"/>
      <c r="L198" s="9"/>
      <c r="M198" s="12"/>
      <c r="N198" s="9"/>
      <c r="O198" s="9"/>
      <c r="P198" s="11"/>
      <c r="Q198" s="10">
        <f t="shared" si="23"/>
        <v>0</v>
      </c>
      <c r="R198" s="9"/>
      <c r="S198" s="9"/>
      <c r="T198" s="9"/>
      <c r="U198" s="16">
        <f t="shared" si="20"/>
        <v>0</v>
      </c>
      <c r="V198" s="10">
        <f t="shared" si="19"/>
        <v>0</v>
      </c>
    </row>
    <row r="199" spans="1:22" ht="83.4" x14ac:dyDescent="0.3">
      <c r="A199" s="217" t="s">
        <v>191</v>
      </c>
      <c r="B199" s="53" t="s">
        <v>199</v>
      </c>
      <c r="C199" s="52" t="s">
        <v>700</v>
      </c>
      <c r="D199" s="170" t="s">
        <v>454</v>
      </c>
      <c r="E199" s="37" t="s">
        <v>697</v>
      </c>
      <c r="F199" s="13"/>
      <c r="G199" s="36" t="s">
        <v>10</v>
      </c>
      <c r="H199" s="13">
        <v>400</v>
      </c>
      <c r="I199" s="13"/>
      <c r="J199" s="11"/>
      <c r="K199" s="11"/>
      <c r="L199" s="9"/>
      <c r="M199" s="12"/>
      <c r="N199" s="9"/>
      <c r="O199" s="9"/>
      <c r="P199" s="11"/>
      <c r="Q199" s="10">
        <f t="shared" si="23"/>
        <v>0</v>
      </c>
      <c r="R199" s="9"/>
      <c r="S199" s="9"/>
      <c r="T199" s="9"/>
      <c r="U199" s="16">
        <f t="shared" si="20"/>
        <v>0</v>
      </c>
      <c r="V199" s="10">
        <f t="shared" si="19"/>
        <v>0</v>
      </c>
    </row>
    <row r="200" spans="1:22" ht="83.4" x14ac:dyDescent="0.3">
      <c r="A200" s="217" t="s">
        <v>190</v>
      </c>
      <c r="B200" s="53" t="s">
        <v>199</v>
      </c>
      <c r="C200" s="52" t="s">
        <v>701</v>
      </c>
      <c r="D200" s="170" t="s">
        <v>454</v>
      </c>
      <c r="E200" s="37" t="s">
        <v>698</v>
      </c>
      <c r="F200" s="13"/>
      <c r="G200" s="36" t="s">
        <v>10</v>
      </c>
      <c r="H200" s="13">
        <v>460</v>
      </c>
      <c r="I200" s="13"/>
      <c r="J200" s="11"/>
      <c r="K200" s="11"/>
      <c r="L200" s="9"/>
      <c r="M200" s="12"/>
      <c r="N200" s="9"/>
      <c r="O200" s="9"/>
      <c r="P200" s="11"/>
      <c r="Q200" s="10">
        <f t="shared" si="23"/>
        <v>0</v>
      </c>
      <c r="R200" s="9"/>
      <c r="S200" s="9"/>
      <c r="T200" s="9"/>
      <c r="U200" s="16">
        <f t="shared" si="20"/>
        <v>0</v>
      </c>
      <c r="V200" s="10">
        <f t="shared" si="19"/>
        <v>0</v>
      </c>
    </row>
    <row r="201" spans="1:22" ht="83.4" x14ac:dyDescent="0.3">
      <c r="A201" s="217" t="s">
        <v>189</v>
      </c>
      <c r="B201" s="53" t="s">
        <v>199</v>
      </c>
      <c r="C201" s="53" t="s">
        <v>702</v>
      </c>
      <c r="D201" s="170" t="s">
        <v>454</v>
      </c>
      <c r="E201" s="37" t="s">
        <v>705</v>
      </c>
      <c r="F201" s="87"/>
      <c r="G201" s="36" t="s">
        <v>10</v>
      </c>
      <c r="H201" s="87">
        <v>100</v>
      </c>
      <c r="I201" s="87"/>
      <c r="J201" s="11"/>
      <c r="K201" s="11"/>
      <c r="L201" s="9"/>
      <c r="M201" s="12"/>
      <c r="N201" s="9"/>
      <c r="O201" s="9"/>
      <c r="P201" s="11"/>
      <c r="Q201" s="10">
        <f t="shared" si="23"/>
        <v>0</v>
      </c>
      <c r="R201" s="9"/>
      <c r="S201" s="9"/>
      <c r="T201" s="9"/>
      <c r="U201" s="16">
        <f t="shared" si="20"/>
        <v>0</v>
      </c>
      <c r="V201" s="10">
        <f t="shared" si="19"/>
        <v>0</v>
      </c>
    </row>
    <row r="202" spans="1:22" ht="83.4" x14ac:dyDescent="0.3">
      <c r="A202" s="217" t="s">
        <v>188</v>
      </c>
      <c r="B202" s="53" t="s">
        <v>199</v>
      </c>
      <c r="C202" s="53" t="s">
        <v>703</v>
      </c>
      <c r="D202" s="170" t="s">
        <v>454</v>
      </c>
      <c r="E202" s="37" t="s">
        <v>706</v>
      </c>
      <c r="F202" s="87"/>
      <c r="G202" s="36" t="s">
        <v>10</v>
      </c>
      <c r="H202" s="87">
        <v>100</v>
      </c>
      <c r="I202" s="87"/>
      <c r="J202" s="11"/>
      <c r="K202" s="11"/>
      <c r="L202" s="9"/>
      <c r="M202" s="12"/>
      <c r="N202" s="9"/>
      <c r="O202" s="9"/>
      <c r="P202" s="11"/>
      <c r="Q202" s="10">
        <f t="shared" si="23"/>
        <v>0</v>
      </c>
      <c r="R202" s="9"/>
      <c r="S202" s="9"/>
      <c r="T202" s="9"/>
      <c r="U202" s="16">
        <f t="shared" si="20"/>
        <v>0</v>
      </c>
      <c r="V202" s="10">
        <f t="shared" si="19"/>
        <v>0</v>
      </c>
    </row>
    <row r="203" spans="1:22" ht="83.4" x14ac:dyDescent="0.3">
      <c r="A203" s="217" t="s">
        <v>187</v>
      </c>
      <c r="B203" s="53" t="s">
        <v>199</v>
      </c>
      <c r="C203" s="53" t="s">
        <v>704</v>
      </c>
      <c r="D203" s="170" t="s">
        <v>454</v>
      </c>
      <c r="E203" s="37" t="s">
        <v>707</v>
      </c>
      <c r="F203" s="66"/>
      <c r="G203" s="36" t="s">
        <v>10</v>
      </c>
      <c r="H203" s="66">
        <v>110</v>
      </c>
      <c r="I203" s="66"/>
      <c r="J203" s="11"/>
      <c r="K203" s="11"/>
      <c r="L203" s="9"/>
      <c r="M203" s="12"/>
      <c r="N203" s="9"/>
      <c r="O203" s="9"/>
      <c r="P203" s="11"/>
      <c r="Q203" s="10">
        <f t="shared" si="23"/>
        <v>0</v>
      </c>
      <c r="R203" s="9"/>
      <c r="S203" s="9"/>
      <c r="T203" s="9"/>
      <c r="U203" s="16">
        <f t="shared" si="20"/>
        <v>0</v>
      </c>
      <c r="V203" s="10">
        <f t="shared" si="19"/>
        <v>0</v>
      </c>
    </row>
    <row r="204" spans="1:22" ht="83.4" x14ac:dyDescent="0.3">
      <c r="A204" s="217" t="s">
        <v>186</v>
      </c>
      <c r="B204" s="53" t="s">
        <v>199</v>
      </c>
      <c r="C204" s="52" t="s">
        <v>708</v>
      </c>
      <c r="D204" s="170" t="s">
        <v>454</v>
      </c>
      <c r="E204" s="37" t="s">
        <v>710</v>
      </c>
      <c r="F204" s="13"/>
      <c r="G204" s="36" t="s">
        <v>10</v>
      </c>
      <c r="H204" s="13">
        <v>2650</v>
      </c>
      <c r="I204" s="13"/>
      <c r="J204" s="11"/>
      <c r="K204" s="11"/>
      <c r="L204" s="9"/>
      <c r="M204" s="12"/>
      <c r="N204" s="9"/>
      <c r="O204" s="9"/>
      <c r="P204" s="11"/>
      <c r="Q204" s="10">
        <f t="shared" si="23"/>
        <v>0</v>
      </c>
      <c r="R204" s="9"/>
      <c r="S204" s="9"/>
      <c r="T204" s="9"/>
      <c r="U204" s="16">
        <f t="shared" si="20"/>
        <v>0</v>
      </c>
      <c r="V204" s="10">
        <f t="shared" si="19"/>
        <v>0</v>
      </c>
    </row>
    <row r="205" spans="1:22" ht="83.4" x14ac:dyDescent="0.3">
      <c r="A205" s="217" t="s">
        <v>185</v>
      </c>
      <c r="B205" s="53" t="s">
        <v>199</v>
      </c>
      <c r="C205" s="52" t="s">
        <v>709</v>
      </c>
      <c r="D205" s="170" t="s">
        <v>454</v>
      </c>
      <c r="E205" s="37" t="s">
        <v>711</v>
      </c>
      <c r="F205" s="13"/>
      <c r="G205" s="36" t="s">
        <v>10</v>
      </c>
      <c r="H205" s="13">
        <v>2125</v>
      </c>
      <c r="I205" s="13"/>
      <c r="J205" s="11"/>
      <c r="K205" s="11"/>
      <c r="L205" s="9"/>
      <c r="M205" s="12"/>
      <c r="N205" s="9"/>
      <c r="O205" s="9"/>
      <c r="P205" s="11"/>
      <c r="Q205" s="10">
        <f t="shared" si="23"/>
        <v>0</v>
      </c>
      <c r="R205" s="9"/>
      <c r="S205" s="9"/>
      <c r="T205" s="9"/>
      <c r="U205" s="16">
        <f t="shared" si="20"/>
        <v>0</v>
      </c>
      <c r="V205" s="10">
        <f t="shared" si="19"/>
        <v>0</v>
      </c>
    </row>
    <row r="206" spans="1:22" ht="83.4" x14ac:dyDescent="0.3">
      <c r="A206" s="217" t="s">
        <v>184</v>
      </c>
      <c r="B206" s="53" t="s">
        <v>199</v>
      </c>
      <c r="C206" s="52" t="s">
        <v>714</v>
      </c>
      <c r="D206" s="170" t="s">
        <v>454</v>
      </c>
      <c r="E206" s="69" t="s">
        <v>712</v>
      </c>
      <c r="F206" s="13"/>
      <c r="G206" s="46" t="s">
        <v>10</v>
      </c>
      <c r="H206" s="13">
        <v>1530</v>
      </c>
      <c r="I206" s="13"/>
      <c r="J206" s="11"/>
      <c r="K206" s="11"/>
      <c r="L206" s="9"/>
      <c r="M206" s="12"/>
      <c r="N206" s="9"/>
      <c r="O206" s="9"/>
      <c r="P206" s="11"/>
      <c r="Q206" s="10">
        <f t="shared" si="23"/>
        <v>0</v>
      </c>
      <c r="R206" s="9"/>
      <c r="S206" s="9"/>
      <c r="T206" s="9"/>
      <c r="U206" s="16">
        <f t="shared" si="20"/>
        <v>0</v>
      </c>
      <c r="V206" s="10">
        <f t="shared" si="19"/>
        <v>0</v>
      </c>
    </row>
    <row r="207" spans="1:22" ht="84" thickBot="1" x14ac:dyDescent="0.35">
      <c r="A207" s="217" t="s">
        <v>183</v>
      </c>
      <c r="B207" s="53" t="s">
        <v>199</v>
      </c>
      <c r="C207" s="52" t="s">
        <v>715</v>
      </c>
      <c r="D207" s="170" t="s">
        <v>454</v>
      </c>
      <c r="E207" s="69" t="s">
        <v>713</v>
      </c>
      <c r="F207" s="13"/>
      <c r="G207" s="46" t="s">
        <v>10</v>
      </c>
      <c r="H207" s="13">
        <v>1060</v>
      </c>
      <c r="I207" s="13"/>
      <c r="J207" s="11"/>
      <c r="K207" s="11"/>
      <c r="L207" s="9"/>
      <c r="M207" s="12"/>
      <c r="N207" s="9"/>
      <c r="O207" s="9"/>
      <c r="P207" s="11"/>
      <c r="Q207" s="10">
        <f t="shared" si="23"/>
        <v>0</v>
      </c>
      <c r="R207" s="9"/>
      <c r="S207" s="9"/>
      <c r="T207" s="9"/>
      <c r="U207" s="16">
        <f t="shared" si="20"/>
        <v>0</v>
      </c>
      <c r="V207" s="10">
        <f t="shared" si="19"/>
        <v>0</v>
      </c>
    </row>
    <row r="208" spans="1:22" ht="15" thickBot="1" x14ac:dyDescent="0.35">
      <c r="A208" s="211"/>
      <c r="B208" s="29"/>
      <c r="C208" s="29"/>
      <c r="D208" s="149"/>
      <c r="E208" s="20"/>
      <c r="F208" s="28"/>
      <c r="G208" s="27"/>
      <c r="H208" s="186"/>
      <c r="I208" s="26"/>
      <c r="J208" s="25"/>
      <c r="K208" s="24"/>
      <c r="L208" s="22"/>
      <c r="M208" s="10"/>
      <c r="N208" s="23"/>
      <c r="O208" s="22"/>
      <c r="P208" s="21"/>
      <c r="Q208" s="10"/>
      <c r="R208" s="20"/>
      <c r="S208" s="20"/>
      <c r="T208" s="119" t="s">
        <v>480</v>
      </c>
      <c r="U208" s="7">
        <f>SUM(U193:U207)</f>
        <v>0</v>
      </c>
      <c r="V208" s="6">
        <f>SUM(V193:V207)</f>
        <v>0</v>
      </c>
    </row>
    <row r="209" spans="1:22" ht="28.2" x14ac:dyDescent="0.3">
      <c r="A209" s="214" t="s">
        <v>180</v>
      </c>
      <c r="B209" s="48" t="s">
        <v>182</v>
      </c>
      <c r="C209" s="48" t="s">
        <v>181</v>
      </c>
      <c r="D209" s="171" t="s">
        <v>454</v>
      </c>
      <c r="E209" s="85" t="s">
        <v>716</v>
      </c>
      <c r="F209" s="13"/>
      <c r="G209" s="83" t="s">
        <v>10</v>
      </c>
      <c r="H209" s="186">
        <v>50</v>
      </c>
      <c r="I209" s="26"/>
      <c r="J209" s="11"/>
      <c r="K209" s="11"/>
      <c r="L209" s="9"/>
      <c r="M209" s="12"/>
      <c r="N209" s="9"/>
      <c r="O209" s="9"/>
      <c r="P209" s="11"/>
      <c r="Q209" s="10">
        <f t="shared" ref="Q209:Q214" si="24">+O209*((P209/100)+1)</f>
        <v>0</v>
      </c>
      <c r="R209" s="9"/>
      <c r="S209" s="9"/>
      <c r="T209" s="9"/>
      <c r="U209" s="16">
        <f t="shared" si="20"/>
        <v>0</v>
      </c>
      <c r="V209" s="10">
        <f t="shared" si="19"/>
        <v>0</v>
      </c>
    </row>
    <row r="210" spans="1:22" ht="28.2" x14ac:dyDescent="0.3">
      <c r="A210" s="214" t="s">
        <v>179</v>
      </c>
      <c r="B210" s="48" t="s">
        <v>182</v>
      </c>
      <c r="C210" s="48" t="s">
        <v>719</v>
      </c>
      <c r="D210" s="171" t="s">
        <v>454</v>
      </c>
      <c r="E210" s="65" t="s">
        <v>718</v>
      </c>
      <c r="F210" s="84"/>
      <c r="G210" s="83" t="s">
        <v>10</v>
      </c>
      <c r="H210" s="186">
        <v>10</v>
      </c>
      <c r="I210" s="26"/>
      <c r="J210" s="11"/>
      <c r="K210" s="11"/>
      <c r="L210" s="9"/>
      <c r="M210" s="12"/>
      <c r="N210" s="9"/>
      <c r="O210" s="9"/>
      <c r="P210" s="11"/>
      <c r="Q210" s="10">
        <f t="shared" si="24"/>
        <v>0</v>
      </c>
      <c r="R210" s="9"/>
      <c r="S210" s="9"/>
      <c r="T210" s="9"/>
      <c r="U210" s="16">
        <f t="shared" si="20"/>
        <v>0</v>
      </c>
      <c r="V210" s="10">
        <f t="shared" si="19"/>
        <v>0</v>
      </c>
    </row>
    <row r="211" spans="1:22" ht="28.2" x14ac:dyDescent="0.3">
      <c r="A211" s="214" t="s">
        <v>178</v>
      </c>
      <c r="B211" s="48" t="s">
        <v>182</v>
      </c>
      <c r="C211" s="48" t="s">
        <v>720</v>
      </c>
      <c r="D211" s="171" t="s">
        <v>454</v>
      </c>
      <c r="E211" s="85" t="s">
        <v>717</v>
      </c>
      <c r="F211" s="84"/>
      <c r="G211" s="83" t="s">
        <v>10</v>
      </c>
      <c r="H211" s="186">
        <v>10</v>
      </c>
      <c r="I211" s="26"/>
      <c r="J211" s="11"/>
      <c r="K211" s="11"/>
      <c r="L211" s="9"/>
      <c r="M211" s="12"/>
      <c r="N211" s="9"/>
      <c r="O211" s="9"/>
      <c r="P211" s="11"/>
      <c r="Q211" s="10">
        <f t="shared" si="24"/>
        <v>0</v>
      </c>
      <c r="R211" s="9"/>
      <c r="S211" s="9"/>
      <c r="T211" s="9"/>
      <c r="U211" s="16">
        <f t="shared" si="20"/>
        <v>0</v>
      </c>
      <c r="V211" s="10">
        <f t="shared" si="19"/>
        <v>0</v>
      </c>
    </row>
    <row r="212" spans="1:22" ht="55.8" x14ac:dyDescent="0.3">
      <c r="A212" s="214" t="s">
        <v>177</v>
      </c>
      <c r="B212" s="48" t="s">
        <v>182</v>
      </c>
      <c r="C212" s="48" t="s">
        <v>724</v>
      </c>
      <c r="D212" s="171" t="s">
        <v>454</v>
      </c>
      <c r="E212" s="37" t="s">
        <v>721</v>
      </c>
      <c r="F212" s="13"/>
      <c r="G212" s="36" t="s">
        <v>10</v>
      </c>
      <c r="H212" s="13">
        <v>190</v>
      </c>
      <c r="I212" s="13"/>
      <c r="J212" s="11"/>
      <c r="K212" s="11"/>
      <c r="L212" s="9"/>
      <c r="M212" s="12"/>
      <c r="N212" s="9"/>
      <c r="O212" s="9"/>
      <c r="P212" s="11"/>
      <c r="Q212" s="10">
        <f t="shared" si="24"/>
        <v>0</v>
      </c>
      <c r="R212" s="9"/>
      <c r="S212" s="9"/>
      <c r="T212" s="9"/>
      <c r="U212" s="16">
        <f t="shared" si="20"/>
        <v>0</v>
      </c>
      <c r="V212" s="10">
        <f t="shared" si="19"/>
        <v>0</v>
      </c>
    </row>
    <row r="213" spans="1:22" ht="69.599999999999994" x14ac:dyDescent="0.3">
      <c r="A213" s="214" t="s">
        <v>177</v>
      </c>
      <c r="B213" s="48" t="s">
        <v>182</v>
      </c>
      <c r="C213" s="48" t="s">
        <v>725</v>
      </c>
      <c r="D213" s="171" t="s">
        <v>454</v>
      </c>
      <c r="E213" s="37" t="s">
        <v>722</v>
      </c>
      <c r="F213" s="13"/>
      <c r="G213" s="36" t="s">
        <v>10</v>
      </c>
      <c r="H213" s="13">
        <v>190</v>
      </c>
      <c r="I213" s="13"/>
      <c r="J213" s="11"/>
      <c r="K213" s="11"/>
      <c r="L213" s="9"/>
      <c r="M213" s="12"/>
      <c r="N213" s="9"/>
      <c r="O213" s="9"/>
      <c r="P213" s="11"/>
      <c r="Q213" s="10">
        <f t="shared" si="24"/>
        <v>0</v>
      </c>
      <c r="R213" s="9"/>
      <c r="S213" s="9"/>
      <c r="T213" s="9"/>
      <c r="U213" s="16">
        <f t="shared" si="20"/>
        <v>0</v>
      </c>
      <c r="V213" s="10">
        <f t="shared" si="19"/>
        <v>0</v>
      </c>
    </row>
    <row r="214" spans="1:22" ht="70.2" thickBot="1" x14ac:dyDescent="0.35">
      <c r="A214" s="214" t="s">
        <v>176</v>
      </c>
      <c r="B214" s="48" t="s">
        <v>182</v>
      </c>
      <c r="C214" s="48" t="s">
        <v>726</v>
      </c>
      <c r="D214" s="171" t="s">
        <v>454</v>
      </c>
      <c r="E214" s="37" t="s">
        <v>723</v>
      </c>
      <c r="F214" s="13"/>
      <c r="G214" s="36" t="s">
        <v>10</v>
      </c>
      <c r="H214" s="13">
        <v>150</v>
      </c>
      <c r="I214" s="13"/>
      <c r="J214" s="11"/>
      <c r="K214" s="11"/>
      <c r="L214" s="9"/>
      <c r="M214" s="12"/>
      <c r="N214" s="9"/>
      <c r="O214" s="9"/>
      <c r="P214" s="11"/>
      <c r="Q214" s="10">
        <f t="shared" si="24"/>
        <v>0</v>
      </c>
      <c r="R214" s="9"/>
      <c r="S214" s="9"/>
      <c r="T214" s="9"/>
      <c r="U214" s="16">
        <f t="shared" si="20"/>
        <v>0</v>
      </c>
      <c r="V214" s="10">
        <f t="shared" si="19"/>
        <v>0</v>
      </c>
    </row>
    <row r="215" spans="1:22" ht="15" thickBot="1" x14ac:dyDescent="0.35">
      <c r="A215" s="211"/>
      <c r="B215" s="29"/>
      <c r="C215" s="29"/>
      <c r="D215" s="149"/>
      <c r="E215" s="20"/>
      <c r="F215" s="28"/>
      <c r="G215" s="27"/>
      <c r="H215" s="186"/>
      <c r="I215" s="26"/>
      <c r="J215" s="25"/>
      <c r="K215" s="24"/>
      <c r="L215" s="22"/>
      <c r="M215" s="10"/>
      <c r="N215" s="23"/>
      <c r="O215" s="22"/>
      <c r="P215" s="21"/>
      <c r="Q215" s="10"/>
      <c r="R215" s="20"/>
      <c r="S215" s="20"/>
      <c r="T215" s="119" t="s">
        <v>480</v>
      </c>
      <c r="U215" s="7">
        <f>SUM(U209:U214)</f>
        <v>0</v>
      </c>
      <c r="V215" s="6">
        <f>SUM(V209:V214)</f>
        <v>0</v>
      </c>
    </row>
    <row r="216" spans="1:22" ht="111" x14ac:dyDescent="0.3">
      <c r="A216" s="213" t="s">
        <v>173</v>
      </c>
      <c r="B216" s="19" t="s">
        <v>175</v>
      </c>
      <c r="C216" s="19" t="s">
        <v>174</v>
      </c>
      <c r="D216" s="172" t="s">
        <v>454</v>
      </c>
      <c r="E216" s="37" t="s">
        <v>727</v>
      </c>
      <c r="F216" s="13"/>
      <c r="G216" s="46" t="s">
        <v>10</v>
      </c>
      <c r="H216" s="13">
        <v>120</v>
      </c>
      <c r="I216" s="13"/>
      <c r="J216" s="11"/>
      <c r="K216" s="11"/>
      <c r="L216" s="9"/>
      <c r="M216" s="12"/>
      <c r="N216" s="9"/>
      <c r="O216" s="9"/>
      <c r="P216" s="11"/>
      <c r="Q216" s="10">
        <f>+O216*((P216/100)+1)</f>
        <v>0</v>
      </c>
      <c r="R216" s="9"/>
      <c r="S216" s="9"/>
      <c r="T216" s="9"/>
      <c r="U216" s="16">
        <f t="shared" si="20"/>
        <v>0</v>
      </c>
      <c r="V216" s="10">
        <f t="shared" si="19"/>
        <v>0</v>
      </c>
    </row>
    <row r="217" spans="1:22" ht="111" x14ac:dyDescent="0.3">
      <c r="A217" s="213" t="s">
        <v>172</v>
      </c>
      <c r="B217" s="19" t="s">
        <v>175</v>
      </c>
      <c r="C217" s="19" t="s">
        <v>730</v>
      </c>
      <c r="D217" s="172" t="s">
        <v>454</v>
      </c>
      <c r="E217" s="37" t="s">
        <v>728</v>
      </c>
      <c r="F217" s="13"/>
      <c r="G217" s="46" t="s">
        <v>10</v>
      </c>
      <c r="H217" s="13">
        <v>190</v>
      </c>
      <c r="I217" s="13"/>
      <c r="J217" s="11"/>
      <c r="K217" s="11"/>
      <c r="L217" s="9"/>
      <c r="M217" s="12"/>
      <c r="N217" s="9"/>
      <c r="O217" s="9"/>
      <c r="P217" s="11"/>
      <c r="Q217" s="10">
        <f>+O217*((P217/100)+1)</f>
        <v>0</v>
      </c>
      <c r="R217" s="9"/>
      <c r="S217" s="9"/>
      <c r="T217" s="9"/>
      <c r="U217" s="16">
        <f t="shared" si="20"/>
        <v>0</v>
      </c>
      <c r="V217" s="10">
        <f t="shared" si="19"/>
        <v>0</v>
      </c>
    </row>
    <row r="218" spans="1:22" ht="111" x14ac:dyDescent="0.3">
      <c r="A218" s="213" t="s">
        <v>171</v>
      </c>
      <c r="B218" s="19" t="s">
        <v>175</v>
      </c>
      <c r="C218" s="19" t="s">
        <v>731</v>
      </c>
      <c r="D218" s="172" t="s">
        <v>454</v>
      </c>
      <c r="E218" s="37" t="s">
        <v>729</v>
      </c>
      <c r="F218" s="13"/>
      <c r="G218" s="46" t="s">
        <v>10</v>
      </c>
      <c r="H218" s="13">
        <v>200</v>
      </c>
      <c r="I218" s="13"/>
      <c r="J218" s="11"/>
      <c r="K218" s="11"/>
      <c r="L218" s="9"/>
      <c r="M218" s="12"/>
      <c r="N218" s="9"/>
      <c r="O218" s="9"/>
      <c r="P218" s="11"/>
      <c r="Q218" s="10">
        <f>+O218*((P218/100)+1)</f>
        <v>0</v>
      </c>
      <c r="R218" s="9"/>
      <c r="S218" s="9"/>
      <c r="T218" s="9"/>
      <c r="U218" s="16">
        <f t="shared" si="20"/>
        <v>0</v>
      </c>
      <c r="V218" s="10">
        <f t="shared" si="19"/>
        <v>0</v>
      </c>
    </row>
    <row r="219" spans="1:22" ht="83.4" x14ac:dyDescent="0.3">
      <c r="A219" s="213" t="s">
        <v>170</v>
      </c>
      <c r="B219" s="19" t="s">
        <v>175</v>
      </c>
      <c r="C219" s="61" t="s">
        <v>732</v>
      </c>
      <c r="D219" s="172" t="s">
        <v>454</v>
      </c>
      <c r="E219" s="69" t="s">
        <v>734</v>
      </c>
      <c r="F219" s="13"/>
      <c r="G219" s="46" t="s">
        <v>10</v>
      </c>
      <c r="H219" s="13">
        <v>10</v>
      </c>
      <c r="I219" s="13"/>
      <c r="J219" s="11"/>
      <c r="K219" s="11"/>
      <c r="L219" s="9"/>
      <c r="M219" s="12"/>
      <c r="N219" s="9"/>
      <c r="O219" s="9"/>
      <c r="P219" s="11"/>
      <c r="Q219" s="10">
        <f>+O219*((P219/100)+1)</f>
        <v>0</v>
      </c>
      <c r="R219" s="9"/>
      <c r="S219" s="9"/>
      <c r="T219" s="9"/>
      <c r="U219" s="16">
        <f t="shared" si="20"/>
        <v>0</v>
      </c>
      <c r="V219" s="10">
        <f t="shared" ref="V219:V282" si="25">+(O219*H219)*((P219/100)+1)</f>
        <v>0</v>
      </c>
    </row>
    <row r="220" spans="1:22" ht="84" thickBot="1" x14ac:dyDescent="0.35">
      <c r="A220" s="213" t="s">
        <v>169</v>
      </c>
      <c r="B220" s="19" t="s">
        <v>175</v>
      </c>
      <c r="C220" s="61" t="s">
        <v>733</v>
      </c>
      <c r="D220" s="172" t="s">
        <v>454</v>
      </c>
      <c r="E220" s="69" t="s">
        <v>735</v>
      </c>
      <c r="F220" s="68"/>
      <c r="G220" s="46" t="s">
        <v>10</v>
      </c>
      <c r="H220" s="68">
        <v>20</v>
      </c>
      <c r="I220" s="68"/>
      <c r="J220" s="11"/>
      <c r="K220" s="11"/>
      <c r="L220" s="9"/>
      <c r="M220" s="12"/>
      <c r="N220" s="9"/>
      <c r="O220" s="9"/>
      <c r="P220" s="11"/>
      <c r="Q220" s="10">
        <f>+O220*((P220/100)+1)</f>
        <v>0</v>
      </c>
      <c r="R220" s="9"/>
      <c r="S220" s="9"/>
      <c r="T220" s="9"/>
      <c r="U220" s="16">
        <f t="shared" si="20"/>
        <v>0</v>
      </c>
      <c r="V220" s="10">
        <f t="shared" si="25"/>
        <v>0</v>
      </c>
    </row>
    <row r="221" spans="1:22" ht="15" thickBot="1" x14ac:dyDescent="0.35">
      <c r="A221" s="211"/>
      <c r="B221" s="29"/>
      <c r="C221" s="29"/>
      <c r="D221" s="149"/>
      <c r="E221" s="20"/>
      <c r="F221" s="28"/>
      <c r="G221" s="27"/>
      <c r="H221" s="186"/>
      <c r="I221" s="26"/>
      <c r="J221" s="25"/>
      <c r="K221" s="24"/>
      <c r="L221" s="22"/>
      <c r="M221" s="10"/>
      <c r="N221" s="23"/>
      <c r="O221" s="22"/>
      <c r="P221" s="21"/>
      <c r="Q221" s="10"/>
      <c r="R221" s="20"/>
      <c r="S221" s="20"/>
      <c r="T221" s="119" t="s">
        <v>480</v>
      </c>
      <c r="U221" s="7">
        <f>SUM(U216:U220)</f>
        <v>0</v>
      </c>
      <c r="V221" s="6">
        <f>SUM(V216:V220)</f>
        <v>0</v>
      </c>
    </row>
    <row r="222" spans="1:22" ht="97.2" x14ac:dyDescent="0.3">
      <c r="A222" s="215" t="s">
        <v>166</v>
      </c>
      <c r="B222" s="43" t="s">
        <v>168</v>
      </c>
      <c r="C222" s="43" t="s">
        <v>167</v>
      </c>
      <c r="D222" s="173" t="s">
        <v>454</v>
      </c>
      <c r="E222" s="81" t="s">
        <v>736</v>
      </c>
      <c r="F222" s="82"/>
      <c r="G222" s="80" t="s">
        <v>10</v>
      </c>
      <c r="H222" s="187">
        <v>40</v>
      </c>
      <c r="I222" s="82"/>
      <c r="J222" s="11"/>
      <c r="K222" s="11"/>
      <c r="L222" s="9"/>
      <c r="M222" s="12"/>
      <c r="N222" s="9"/>
      <c r="O222" s="9"/>
      <c r="P222" s="11"/>
      <c r="Q222" s="10">
        <f t="shared" ref="Q222:Q239" si="26">+O222*((P222/100)+1)</f>
        <v>0</v>
      </c>
      <c r="R222" s="9"/>
      <c r="S222" s="9"/>
      <c r="T222" s="9"/>
      <c r="U222" s="16">
        <f t="shared" si="20"/>
        <v>0</v>
      </c>
      <c r="V222" s="10">
        <f t="shared" si="25"/>
        <v>0</v>
      </c>
    </row>
    <row r="223" spans="1:22" ht="97.2" x14ac:dyDescent="0.3">
      <c r="A223" s="215" t="s">
        <v>165</v>
      </c>
      <c r="B223" s="43" t="s">
        <v>168</v>
      </c>
      <c r="C223" s="43" t="s">
        <v>739</v>
      </c>
      <c r="D223" s="173" t="s">
        <v>454</v>
      </c>
      <c r="E223" s="81" t="s">
        <v>737</v>
      </c>
      <c r="F223" s="79"/>
      <c r="G223" s="80" t="s">
        <v>10</v>
      </c>
      <c r="H223" s="189">
        <v>50</v>
      </c>
      <c r="I223" s="79"/>
      <c r="J223" s="11"/>
      <c r="K223" s="11"/>
      <c r="L223" s="9"/>
      <c r="M223" s="12"/>
      <c r="N223" s="9"/>
      <c r="O223" s="9"/>
      <c r="P223" s="11"/>
      <c r="Q223" s="10">
        <f t="shared" si="26"/>
        <v>0</v>
      </c>
      <c r="R223" s="9"/>
      <c r="S223" s="9"/>
      <c r="T223" s="9"/>
      <c r="U223" s="16">
        <f t="shared" si="20"/>
        <v>0</v>
      </c>
      <c r="V223" s="10">
        <f t="shared" si="25"/>
        <v>0</v>
      </c>
    </row>
    <row r="224" spans="1:22" ht="97.2" x14ac:dyDescent="0.3">
      <c r="A224" s="215" t="s">
        <v>164</v>
      </c>
      <c r="B224" s="43" t="s">
        <v>168</v>
      </c>
      <c r="C224" s="43" t="s">
        <v>740</v>
      </c>
      <c r="D224" s="173" t="s">
        <v>454</v>
      </c>
      <c r="E224" s="81" t="s">
        <v>738</v>
      </c>
      <c r="F224" s="82"/>
      <c r="G224" s="80" t="s">
        <v>10</v>
      </c>
      <c r="H224" s="187">
        <v>60</v>
      </c>
      <c r="I224" s="82"/>
      <c r="J224" s="11"/>
      <c r="K224" s="11"/>
      <c r="L224" s="9"/>
      <c r="M224" s="12"/>
      <c r="N224" s="9"/>
      <c r="O224" s="9"/>
      <c r="P224" s="11"/>
      <c r="Q224" s="10">
        <f t="shared" si="26"/>
        <v>0</v>
      </c>
      <c r="R224" s="9"/>
      <c r="S224" s="9"/>
      <c r="T224" s="9"/>
      <c r="U224" s="16">
        <f t="shared" ref="U224:U287" si="27">+O224*H224</f>
        <v>0</v>
      </c>
      <c r="V224" s="10">
        <f t="shared" si="25"/>
        <v>0</v>
      </c>
    </row>
    <row r="225" spans="1:22" ht="111" x14ac:dyDescent="0.3">
      <c r="A225" s="215" t="s">
        <v>163</v>
      </c>
      <c r="B225" s="43" t="s">
        <v>168</v>
      </c>
      <c r="C225" s="43" t="s">
        <v>743</v>
      </c>
      <c r="D225" s="173" t="s">
        <v>454</v>
      </c>
      <c r="E225" s="81" t="s">
        <v>741</v>
      </c>
      <c r="F225" s="82"/>
      <c r="G225" s="80" t="s">
        <v>10</v>
      </c>
      <c r="H225" s="187">
        <v>60</v>
      </c>
      <c r="I225" s="82"/>
      <c r="J225" s="11"/>
      <c r="K225" s="11"/>
      <c r="L225" s="9"/>
      <c r="M225" s="12"/>
      <c r="N225" s="9"/>
      <c r="O225" s="9"/>
      <c r="P225" s="11"/>
      <c r="Q225" s="10">
        <f t="shared" si="26"/>
        <v>0</v>
      </c>
      <c r="R225" s="9"/>
      <c r="S225" s="9"/>
      <c r="T225" s="9"/>
      <c r="U225" s="16">
        <f t="shared" si="27"/>
        <v>0</v>
      </c>
      <c r="V225" s="10">
        <f t="shared" si="25"/>
        <v>0</v>
      </c>
    </row>
    <row r="226" spans="1:22" ht="111" x14ac:dyDescent="0.3">
      <c r="A226" s="215" t="s">
        <v>162</v>
      </c>
      <c r="B226" s="43" t="s">
        <v>168</v>
      </c>
      <c r="C226" s="43" t="s">
        <v>744</v>
      </c>
      <c r="D226" s="173" t="s">
        <v>454</v>
      </c>
      <c r="E226" s="81" t="s">
        <v>742</v>
      </c>
      <c r="F226" s="79"/>
      <c r="G226" s="80" t="s">
        <v>10</v>
      </c>
      <c r="H226" s="189">
        <v>60</v>
      </c>
      <c r="I226" s="79"/>
      <c r="J226" s="11"/>
      <c r="K226" s="11"/>
      <c r="L226" s="9"/>
      <c r="M226" s="12"/>
      <c r="N226" s="9"/>
      <c r="O226" s="9"/>
      <c r="P226" s="11"/>
      <c r="Q226" s="10">
        <f t="shared" si="26"/>
        <v>0</v>
      </c>
      <c r="R226" s="9"/>
      <c r="S226" s="9"/>
      <c r="T226" s="9"/>
      <c r="U226" s="16">
        <f t="shared" si="27"/>
        <v>0</v>
      </c>
      <c r="V226" s="10">
        <f t="shared" si="25"/>
        <v>0</v>
      </c>
    </row>
    <row r="227" spans="1:22" ht="55.2" x14ac:dyDescent="0.3">
      <c r="A227" s="215" t="s">
        <v>161</v>
      </c>
      <c r="B227" s="42" t="s">
        <v>168</v>
      </c>
      <c r="C227" s="43" t="s">
        <v>745</v>
      </c>
      <c r="D227" s="173" t="s">
        <v>454</v>
      </c>
      <c r="E227" s="32" t="s">
        <v>748</v>
      </c>
      <c r="F227" s="62"/>
      <c r="G227" s="32" t="s">
        <v>10</v>
      </c>
      <c r="H227" s="184">
        <v>40</v>
      </c>
      <c r="I227" s="62"/>
      <c r="J227" s="11"/>
      <c r="K227" s="11"/>
      <c r="L227" s="9"/>
      <c r="M227" s="12"/>
      <c r="N227" s="9"/>
      <c r="O227" s="9"/>
      <c r="P227" s="11"/>
      <c r="Q227" s="10">
        <f t="shared" si="26"/>
        <v>0</v>
      </c>
      <c r="R227" s="9"/>
      <c r="S227" s="9"/>
      <c r="T227" s="9"/>
      <c r="U227" s="16">
        <f t="shared" si="27"/>
        <v>0</v>
      </c>
      <c r="V227" s="10">
        <f t="shared" si="25"/>
        <v>0</v>
      </c>
    </row>
    <row r="228" spans="1:22" ht="55.2" x14ac:dyDescent="0.3">
      <c r="A228" s="215" t="s">
        <v>160</v>
      </c>
      <c r="B228" s="42" t="s">
        <v>168</v>
      </c>
      <c r="C228" s="43" t="s">
        <v>746</v>
      </c>
      <c r="D228" s="173" t="s">
        <v>454</v>
      </c>
      <c r="E228" s="32" t="s">
        <v>749</v>
      </c>
      <c r="F228" s="62"/>
      <c r="G228" s="32" t="s">
        <v>10</v>
      </c>
      <c r="H228" s="184">
        <v>40</v>
      </c>
      <c r="I228" s="62"/>
      <c r="J228" s="11"/>
      <c r="K228" s="11"/>
      <c r="L228" s="9"/>
      <c r="M228" s="12"/>
      <c r="N228" s="9"/>
      <c r="O228" s="9"/>
      <c r="P228" s="11"/>
      <c r="Q228" s="10">
        <f t="shared" si="26"/>
        <v>0</v>
      </c>
      <c r="R228" s="9"/>
      <c r="S228" s="9"/>
      <c r="T228" s="9"/>
      <c r="U228" s="16">
        <f t="shared" si="27"/>
        <v>0</v>
      </c>
      <c r="V228" s="10">
        <f t="shared" si="25"/>
        <v>0</v>
      </c>
    </row>
    <row r="229" spans="1:22" ht="55.2" x14ac:dyDescent="0.3">
      <c r="A229" s="215" t="s">
        <v>159</v>
      </c>
      <c r="B229" s="42" t="s">
        <v>168</v>
      </c>
      <c r="C229" s="43" t="s">
        <v>747</v>
      </c>
      <c r="D229" s="173" t="s">
        <v>454</v>
      </c>
      <c r="E229" s="32" t="s">
        <v>750</v>
      </c>
      <c r="F229" s="13"/>
      <c r="G229" s="32" t="s">
        <v>10</v>
      </c>
      <c r="H229" s="13">
        <v>40</v>
      </c>
      <c r="I229" s="13"/>
      <c r="J229" s="11"/>
      <c r="K229" s="11"/>
      <c r="L229" s="9"/>
      <c r="M229" s="12"/>
      <c r="N229" s="9"/>
      <c r="O229" s="9"/>
      <c r="P229" s="11"/>
      <c r="Q229" s="10">
        <f t="shared" si="26"/>
        <v>0</v>
      </c>
      <c r="R229" s="9"/>
      <c r="S229" s="9"/>
      <c r="T229" s="9"/>
      <c r="U229" s="16">
        <f t="shared" si="27"/>
        <v>0</v>
      </c>
      <c r="V229" s="10">
        <f t="shared" si="25"/>
        <v>0</v>
      </c>
    </row>
    <row r="230" spans="1:22" ht="69" x14ac:dyDescent="0.3">
      <c r="A230" s="215" t="s">
        <v>158</v>
      </c>
      <c r="B230" s="42" t="s">
        <v>168</v>
      </c>
      <c r="C230" s="43" t="s">
        <v>751</v>
      </c>
      <c r="D230" s="173" t="s">
        <v>454</v>
      </c>
      <c r="E230" s="78" t="s">
        <v>756</v>
      </c>
      <c r="F230" s="13"/>
      <c r="G230" s="32" t="s">
        <v>10</v>
      </c>
      <c r="H230" s="13">
        <v>370</v>
      </c>
      <c r="I230" s="13"/>
      <c r="J230" s="11"/>
      <c r="K230" s="11"/>
      <c r="L230" s="9"/>
      <c r="M230" s="12"/>
      <c r="N230" s="9"/>
      <c r="O230" s="9"/>
      <c r="P230" s="11"/>
      <c r="Q230" s="10">
        <f t="shared" si="26"/>
        <v>0</v>
      </c>
      <c r="R230" s="9"/>
      <c r="S230" s="9"/>
      <c r="T230" s="9"/>
      <c r="U230" s="16">
        <f t="shared" si="27"/>
        <v>0</v>
      </c>
      <c r="V230" s="10">
        <f t="shared" si="25"/>
        <v>0</v>
      </c>
    </row>
    <row r="231" spans="1:22" ht="69" x14ac:dyDescent="0.3">
      <c r="A231" s="215" t="s">
        <v>157</v>
      </c>
      <c r="B231" s="42" t="s">
        <v>168</v>
      </c>
      <c r="C231" s="43" t="s">
        <v>752</v>
      </c>
      <c r="D231" s="173" t="s">
        <v>454</v>
      </c>
      <c r="E231" s="78" t="s">
        <v>757</v>
      </c>
      <c r="F231" s="13"/>
      <c r="G231" s="32" t="s">
        <v>10</v>
      </c>
      <c r="H231" s="13">
        <v>320</v>
      </c>
      <c r="I231" s="13"/>
      <c r="J231" s="11"/>
      <c r="K231" s="11"/>
      <c r="L231" s="9"/>
      <c r="M231" s="12"/>
      <c r="N231" s="9"/>
      <c r="O231" s="9"/>
      <c r="P231" s="11"/>
      <c r="Q231" s="10">
        <f t="shared" si="26"/>
        <v>0</v>
      </c>
      <c r="R231" s="9"/>
      <c r="S231" s="9"/>
      <c r="T231" s="9"/>
      <c r="U231" s="16">
        <f t="shared" si="27"/>
        <v>0</v>
      </c>
      <c r="V231" s="10">
        <f t="shared" si="25"/>
        <v>0</v>
      </c>
    </row>
    <row r="232" spans="1:22" ht="69" x14ac:dyDescent="0.3">
      <c r="A232" s="215" t="s">
        <v>156</v>
      </c>
      <c r="B232" s="42" t="s">
        <v>168</v>
      </c>
      <c r="C232" s="43" t="s">
        <v>753</v>
      </c>
      <c r="D232" s="173" t="s">
        <v>454</v>
      </c>
      <c r="E232" s="78" t="s">
        <v>758</v>
      </c>
      <c r="F232" s="13"/>
      <c r="G232" s="32" t="s">
        <v>10</v>
      </c>
      <c r="H232" s="13">
        <v>100</v>
      </c>
      <c r="I232" s="13"/>
      <c r="J232" s="11"/>
      <c r="K232" s="11"/>
      <c r="L232" s="9"/>
      <c r="M232" s="12"/>
      <c r="N232" s="9"/>
      <c r="O232" s="9"/>
      <c r="P232" s="11"/>
      <c r="Q232" s="10">
        <f t="shared" si="26"/>
        <v>0</v>
      </c>
      <c r="R232" s="9"/>
      <c r="S232" s="9"/>
      <c r="T232" s="9"/>
      <c r="U232" s="16">
        <f t="shared" si="27"/>
        <v>0</v>
      </c>
      <c r="V232" s="10">
        <f t="shared" si="25"/>
        <v>0</v>
      </c>
    </row>
    <row r="233" spans="1:22" ht="69" x14ac:dyDescent="0.3">
      <c r="A233" s="215" t="s">
        <v>155</v>
      </c>
      <c r="B233" s="42" t="s">
        <v>168</v>
      </c>
      <c r="C233" s="43" t="s">
        <v>754</v>
      </c>
      <c r="D233" s="173" t="s">
        <v>454</v>
      </c>
      <c r="E233" s="78" t="s">
        <v>759</v>
      </c>
      <c r="F233" s="13"/>
      <c r="G233" s="32" t="s">
        <v>10</v>
      </c>
      <c r="H233" s="13">
        <v>100</v>
      </c>
      <c r="I233" s="13"/>
      <c r="J233" s="11"/>
      <c r="K233" s="11"/>
      <c r="L233" s="9"/>
      <c r="M233" s="12"/>
      <c r="N233" s="9"/>
      <c r="O233" s="9"/>
      <c r="P233" s="11"/>
      <c r="Q233" s="10">
        <f t="shared" si="26"/>
        <v>0</v>
      </c>
      <c r="R233" s="9"/>
      <c r="S233" s="9"/>
      <c r="T233" s="9"/>
      <c r="U233" s="16">
        <f t="shared" si="27"/>
        <v>0</v>
      </c>
      <c r="V233" s="10">
        <f t="shared" si="25"/>
        <v>0</v>
      </c>
    </row>
    <row r="234" spans="1:22" ht="69.599999999999994" x14ac:dyDescent="0.3">
      <c r="A234" s="215" t="s">
        <v>154</v>
      </c>
      <c r="B234" s="43" t="s">
        <v>168</v>
      </c>
      <c r="C234" s="43" t="s">
        <v>755</v>
      </c>
      <c r="D234" s="173" t="s">
        <v>454</v>
      </c>
      <c r="E234" s="77" t="s">
        <v>760</v>
      </c>
      <c r="F234" s="28"/>
      <c r="G234" s="32" t="s">
        <v>10</v>
      </c>
      <c r="H234" s="28">
        <v>1000</v>
      </c>
      <c r="I234" s="28"/>
      <c r="J234" s="76"/>
      <c r="K234" s="76"/>
      <c r="L234" s="74"/>
      <c r="M234" s="75"/>
      <c r="N234" s="74"/>
      <c r="O234" s="74"/>
      <c r="P234" s="11"/>
      <c r="Q234" s="10">
        <f t="shared" si="26"/>
        <v>0</v>
      </c>
      <c r="R234" s="9"/>
      <c r="S234" s="9"/>
      <c r="T234" s="9"/>
      <c r="U234" s="16">
        <f t="shared" si="27"/>
        <v>0</v>
      </c>
      <c r="V234" s="10">
        <f t="shared" si="25"/>
        <v>0</v>
      </c>
    </row>
    <row r="235" spans="1:22" ht="69" x14ac:dyDescent="0.3">
      <c r="A235" s="215" t="s">
        <v>153</v>
      </c>
      <c r="B235" s="156" t="s">
        <v>168</v>
      </c>
      <c r="C235" s="43" t="s">
        <v>764</v>
      </c>
      <c r="D235" s="173" t="s">
        <v>454</v>
      </c>
      <c r="E235" s="32" t="s">
        <v>761</v>
      </c>
      <c r="F235" s="13"/>
      <c r="G235" s="32" t="s">
        <v>10</v>
      </c>
      <c r="H235" s="13">
        <v>2770</v>
      </c>
      <c r="I235" s="13"/>
      <c r="J235" s="11"/>
      <c r="K235" s="11"/>
      <c r="L235" s="9"/>
      <c r="M235" s="12"/>
      <c r="N235" s="9"/>
      <c r="O235" s="9"/>
      <c r="P235" s="11"/>
      <c r="Q235" s="10">
        <f t="shared" si="26"/>
        <v>0</v>
      </c>
      <c r="R235" s="9"/>
      <c r="S235" s="9"/>
      <c r="T235" s="9"/>
      <c r="U235" s="16">
        <f t="shared" si="27"/>
        <v>0</v>
      </c>
      <c r="V235" s="10">
        <f t="shared" si="25"/>
        <v>0</v>
      </c>
    </row>
    <row r="236" spans="1:22" ht="69" x14ac:dyDescent="0.3">
      <c r="A236" s="215" t="s">
        <v>152</v>
      </c>
      <c r="B236" s="156" t="s">
        <v>168</v>
      </c>
      <c r="C236" s="43" t="s">
        <v>765</v>
      </c>
      <c r="D236" s="173" t="s">
        <v>454</v>
      </c>
      <c r="E236" s="32" t="s">
        <v>762</v>
      </c>
      <c r="F236" s="13"/>
      <c r="G236" s="32" t="s">
        <v>10</v>
      </c>
      <c r="H236" s="13">
        <v>800</v>
      </c>
      <c r="I236" s="13"/>
      <c r="J236" s="11"/>
      <c r="K236" s="11"/>
      <c r="L236" s="9"/>
      <c r="M236" s="12"/>
      <c r="N236" s="9"/>
      <c r="O236" s="9"/>
      <c r="P236" s="11"/>
      <c r="Q236" s="10">
        <f t="shared" si="26"/>
        <v>0</v>
      </c>
      <c r="R236" s="9"/>
      <c r="S236" s="9"/>
      <c r="T236" s="9"/>
      <c r="U236" s="16">
        <f t="shared" si="27"/>
        <v>0</v>
      </c>
      <c r="V236" s="10">
        <f t="shared" si="25"/>
        <v>0</v>
      </c>
    </row>
    <row r="237" spans="1:22" ht="69" x14ac:dyDescent="0.3">
      <c r="A237" s="215" t="s">
        <v>151</v>
      </c>
      <c r="B237" s="156" t="s">
        <v>168</v>
      </c>
      <c r="C237" s="43" t="s">
        <v>766</v>
      </c>
      <c r="D237" s="173" t="s">
        <v>454</v>
      </c>
      <c r="E237" s="32" t="s">
        <v>763</v>
      </c>
      <c r="F237" s="13"/>
      <c r="G237" s="32" t="s">
        <v>10</v>
      </c>
      <c r="H237" s="13">
        <v>500</v>
      </c>
      <c r="I237" s="13"/>
      <c r="J237" s="11"/>
      <c r="K237" s="11"/>
      <c r="L237" s="9"/>
      <c r="M237" s="12"/>
      <c r="N237" s="9"/>
      <c r="O237" s="9"/>
      <c r="P237" s="11"/>
      <c r="Q237" s="10">
        <f t="shared" si="26"/>
        <v>0</v>
      </c>
      <c r="R237" s="9"/>
      <c r="S237" s="9"/>
      <c r="T237" s="9"/>
      <c r="U237" s="16">
        <f t="shared" si="27"/>
        <v>0</v>
      </c>
      <c r="V237" s="10">
        <f t="shared" si="25"/>
        <v>0</v>
      </c>
    </row>
    <row r="238" spans="1:22" ht="69.599999999999994" x14ac:dyDescent="0.3">
      <c r="A238" s="215" t="s">
        <v>150</v>
      </c>
      <c r="B238" s="156" t="s">
        <v>168</v>
      </c>
      <c r="C238" s="43" t="s">
        <v>767</v>
      </c>
      <c r="D238" s="173" t="s">
        <v>454</v>
      </c>
      <c r="E238" s="77" t="s">
        <v>769</v>
      </c>
      <c r="F238" s="34"/>
      <c r="G238" s="30" t="s">
        <v>10</v>
      </c>
      <c r="H238" s="28">
        <v>70</v>
      </c>
      <c r="I238" s="28"/>
      <c r="J238" s="76"/>
      <c r="K238" s="76"/>
      <c r="L238" s="74"/>
      <c r="M238" s="75"/>
      <c r="N238" s="74"/>
      <c r="O238" s="74"/>
      <c r="P238" s="11"/>
      <c r="Q238" s="10">
        <f t="shared" si="26"/>
        <v>0</v>
      </c>
      <c r="R238" s="9"/>
      <c r="S238" s="9"/>
      <c r="T238" s="9"/>
      <c r="U238" s="16">
        <f t="shared" si="27"/>
        <v>0</v>
      </c>
      <c r="V238" s="10">
        <f t="shared" si="25"/>
        <v>0</v>
      </c>
    </row>
    <row r="239" spans="1:22" ht="70.2" thickBot="1" x14ac:dyDescent="0.35">
      <c r="A239" s="215" t="s">
        <v>149</v>
      </c>
      <c r="B239" s="156" t="s">
        <v>168</v>
      </c>
      <c r="C239" s="43" t="s">
        <v>768</v>
      </c>
      <c r="D239" s="173" t="s">
        <v>454</v>
      </c>
      <c r="E239" s="77" t="s">
        <v>770</v>
      </c>
      <c r="F239" s="34"/>
      <c r="G239" s="30" t="s">
        <v>10</v>
      </c>
      <c r="H239" s="28">
        <v>100</v>
      </c>
      <c r="I239" s="28"/>
      <c r="J239" s="76"/>
      <c r="K239" s="76"/>
      <c r="L239" s="74"/>
      <c r="M239" s="75"/>
      <c r="N239" s="74"/>
      <c r="O239" s="74"/>
      <c r="P239" s="11"/>
      <c r="Q239" s="10">
        <f t="shared" si="26"/>
        <v>0</v>
      </c>
      <c r="R239" s="9"/>
      <c r="S239" s="9"/>
      <c r="T239" s="9"/>
      <c r="U239" s="16">
        <f t="shared" si="27"/>
        <v>0</v>
      </c>
      <c r="V239" s="10">
        <f t="shared" si="25"/>
        <v>0</v>
      </c>
    </row>
    <row r="240" spans="1:22" ht="15" thickBot="1" x14ac:dyDescent="0.35">
      <c r="A240" s="211"/>
      <c r="B240" s="29"/>
      <c r="C240" s="29"/>
      <c r="D240" s="149"/>
      <c r="E240" s="20"/>
      <c r="F240" s="28"/>
      <c r="G240" s="27"/>
      <c r="H240" s="186"/>
      <c r="I240" s="26"/>
      <c r="J240" s="25"/>
      <c r="K240" s="24"/>
      <c r="L240" s="22"/>
      <c r="M240" s="10"/>
      <c r="N240" s="23"/>
      <c r="O240" s="22"/>
      <c r="P240" s="21"/>
      <c r="Q240" s="10"/>
      <c r="R240" s="20"/>
      <c r="S240" s="20"/>
      <c r="T240" s="119" t="s">
        <v>480</v>
      </c>
      <c r="U240" s="7">
        <f>SUM(U222:U239)</f>
        <v>0</v>
      </c>
      <c r="V240" s="6">
        <f>SUM(V222:V239)</f>
        <v>0</v>
      </c>
    </row>
    <row r="241" spans="1:22" ht="42" x14ac:dyDescent="0.3">
      <c r="A241" s="216" t="s">
        <v>146</v>
      </c>
      <c r="B241" s="40" t="s">
        <v>148</v>
      </c>
      <c r="C241" s="40" t="s">
        <v>147</v>
      </c>
      <c r="D241" s="174" t="s">
        <v>454</v>
      </c>
      <c r="E241" s="65" t="s">
        <v>771</v>
      </c>
      <c r="F241" s="59"/>
      <c r="G241" s="72" t="s">
        <v>10</v>
      </c>
      <c r="H241" s="190">
        <v>20</v>
      </c>
      <c r="I241" s="44"/>
      <c r="J241" s="11"/>
      <c r="K241" s="11"/>
      <c r="L241" s="9"/>
      <c r="M241" s="12"/>
      <c r="N241" s="73"/>
      <c r="O241" s="9"/>
      <c r="P241" s="11"/>
      <c r="Q241" s="10">
        <f t="shared" ref="Q241:Q249" si="28">+O241*((P241/100)+1)</f>
        <v>0</v>
      </c>
      <c r="R241" s="9"/>
      <c r="S241" s="9"/>
      <c r="T241" s="9"/>
      <c r="U241" s="16">
        <f t="shared" si="27"/>
        <v>0</v>
      </c>
      <c r="V241" s="10">
        <f t="shared" si="25"/>
        <v>0</v>
      </c>
    </row>
    <row r="242" spans="1:22" ht="42" x14ac:dyDescent="0.3">
      <c r="A242" s="216" t="s">
        <v>145</v>
      </c>
      <c r="B242" s="40" t="s">
        <v>148</v>
      </c>
      <c r="C242" s="40" t="s">
        <v>773</v>
      </c>
      <c r="D242" s="174" t="s">
        <v>454</v>
      </c>
      <c r="E242" s="65" t="s">
        <v>772</v>
      </c>
      <c r="F242" s="59"/>
      <c r="G242" s="72" t="s">
        <v>10</v>
      </c>
      <c r="H242" s="190">
        <v>20</v>
      </c>
      <c r="I242" s="44"/>
      <c r="J242" s="11"/>
      <c r="K242" s="11"/>
      <c r="L242" s="9"/>
      <c r="M242" s="12"/>
      <c r="N242" s="9"/>
      <c r="O242" s="9"/>
      <c r="P242" s="11"/>
      <c r="Q242" s="10">
        <f t="shared" si="28"/>
        <v>0</v>
      </c>
      <c r="R242" s="9"/>
      <c r="S242" s="9"/>
      <c r="T242" s="9"/>
      <c r="U242" s="16">
        <f t="shared" si="27"/>
        <v>0</v>
      </c>
      <c r="V242" s="10">
        <f t="shared" si="25"/>
        <v>0</v>
      </c>
    </row>
    <row r="243" spans="1:22" ht="42" x14ac:dyDescent="0.3">
      <c r="A243" s="216" t="s">
        <v>144</v>
      </c>
      <c r="B243" s="40" t="s">
        <v>148</v>
      </c>
      <c r="C243" s="40" t="s">
        <v>778</v>
      </c>
      <c r="D243" s="174" t="s">
        <v>454</v>
      </c>
      <c r="E243" s="65" t="s">
        <v>774</v>
      </c>
      <c r="F243" s="59"/>
      <c r="G243" s="46" t="s">
        <v>10</v>
      </c>
      <c r="H243" s="59">
        <v>20</v>
      </c>
      <c r="I243" s="59"/>
      <c r="J243" s="11"/>
      <c r="K243" s="11"/>
      <c r="L243" s="9"/>
      <c r="M243" s="12"/>
      <c r="N243" s="9"/>
      <c r="O243" s="9"/>
      <c r="P243" s="11"/>
      <c r="Q243" s="10">
        <f t="shared" si="28"/>
        <v>0</v>
      </c>
      <c r="R243" s="9"/>
      <c r="S243" s="9"/>
      <c r="T243" s="9"/>
      <c r="U243" s="16">
        <f t="shared" si="27"/>
        <v>0</v>
      </c>
      <c r="V243" s="10">
        <f t="shared" si="25"/>
        <v>0</v>
      </c>
    </row>
    <row r="244" spans="1:22" ht="42" x14ac:dyDescent="0.3">
      <c r="A244" s="216" t="s">
        <v>143</v>
      </c>
      <c r="B244" s="40" t="s">
        <v>148</v>
      </c>
      <c r="C244" s="40" t="s">
        <v>779</v>
      </c>
      <c r="D244" s="174" t="s">
        <v>454</v>
      </c>
      <c r="E244" s="65" t="s">
        <v>775</v>
      </c>
      <c r="F244" s="13"/>
      <c r="G244" s="46" t="s">
        <v>10</v>
      </c>
      <c r="H244" s="13">
        <v>20</v>
      </c>
      <c r="I244" s="13"/>
      <c r="J244" s="11"/>
      <c r="K244" s="11"/>
      <c r="L244" s="9"/>
      <c r="M244" s="12"/>
      <c r="N244" s="9"/>
      <c r="O244" s="9"/>
      <c r="P244" s="11"/>
      <c r="Q244" s="10">
        <f t="shared" si="28"/>
        <v>0</v>
      </c>
      <c r="R244" s="9"/>
      <c r="S244" s="9"/>
      <c r="T244" s="9"/>
      <c r="U244" s="16">
        <f t="shared" si="27"/>
        <v>0</v>
      </c>
      <c r="V244" s="10">
        <f t="shared" si="25"/>
        <v>0</v>
      </c>
    </row>
    <row r="245" spans="1:22" ht="42" x14ac:dyDescent="0.3">
      <c r="A245" s="216" t="s">
        <v>142</v>
      </c>
      <c r="B245" s="40" t="s">
        <v>148</v>
      </c>
      <c r="C245" s="40" t="s">
        <v>780</v>
      </c>
      <c r="D245" s="174" t="s">
        <v>454</v>
      </c>
      <c r="E245" s="65" t="s">
        <v>776</v>
      </c>
      <c r="F245" s="59"/>
      <c r="G245" s="46" t="s">
        <v>10</v>
      </c>
      <c r="H245" s="59">
        <v>20</v>
      </c>
      <c r="I245" s="59"/>
      <c r="J245" s="11"/>
      <c r="K245" s="11"/>
      <c r="L245" s="9"/>
      <c r="M245" s="12"/>
      <c r="N245" s="9"/>
      <c r="O245" s="9"/>
      <c r="P245" s="11"/>
      <c r="Q245" s="10">
        <f t="shared" si="28"/>
        <v>0</v>
      </c>
      <c r="R245" s="9"/>
      <c r="S245" s="9"/>
      <c r="T245" s="9"/>
      <c r="U245" s="16">
        <f t="shared" si="27"/>
        <v>0</v>
      </c>
      <c r="V245" s="10">
        <f t="shared" si="25"/>
        <v>0</v>
      </c>
    </row>
    <row r="246" spans="1:22" ht="41.4" x14ac:dyDescent="0.3">
      <c r="A246" s="216" t="s">
        <v>141</v>
      </c>
      <c r="B246" s="40" t="s">
        <v>148</v>
      </c>
      <c r="C246" s="40" t="s">
        <v>781</v>
      </c>
      <c r="D246" s="174" t="s">
        <v>454</v>
      </c>
      <c r="E246" s="72" t="s">
        <v>777</v>
      </c>
      <c r="F246" s="59"/>
      <c r="G246" s="46" t="s">
        <v>10</v>
      </c>
      <c r="H246" s="59">
        <v>15</v>
      </c>
      <c r="I246" s="59"/>
      <c r="J246" s="11"/>
      <c r="K246" s="11"/>
      <c r="L246" s="9"/>
      <c r="M246" s="12"/>
      <c r="N246" s="9"/>
      <c r="O246" s="9"/>
      <c r="P246" s="11"/>
      <c r="Q246" s="10">
        <f t="shared" si="28"/>
        <v>0</v>
      </c>
      <c r="R246" s="9"/>
      <c r="S246" s="9"/>
      <c r="T246" s="9"/>
      <c r="U246" s="16">
        <f t="shared" si="27"/>
        <v>0</v>
      </c>
      <c r="V246" s="10">
        <f t="shared" si="25"/>
        <v>0</v>
      </c>
    </row>
    <row r="247" spans="1:22" ht="41.4" x14ac:dyDescent="0.3">
      <c r="A247" s="216" t="s">
        <v>140</v>
      </c>
      <c r="B247" s="71" t="s">
        <v>148</v>
      </c>
      <c r="C247" s="40" t="s">
        <v>785</v>
      </c>
      <c r="D247" s="174" t="s">
        <v>454</v>
      </c>
      <c r="E247" s="70" t="s">
        <v>782</v>
      </c>
      <c r="F247" s="59"/>
      <c r="G247" s="46" t="s">
        <v>10</v>
      </c>
      <c r="H247" s="59">
        <v>10</v>
      </c>
      <c r="I247" s="59"/>
      <c r="J247" s="11"/>
      <c r="K247" s="11"/>
      <c r="L247" s="9"/>
      <c r="M247" s="12"/>
      <c r="N247" s="9"/>
      <c r="O247" s="9"/>
      <c r="P247" s="11"/>
      <c r="Q247" s="10">
        <f t="shared" si="28"/>
        <v>0</v>
      </c>
      <c r="R247" s="9"/>
      <c r="S247" s="9"/>
      <c r="T247" s="9"/>
      <c r="U247" s="16">
        <f t="shared" si="27"/>
        <v>0</v>
      </c>
      <c r="V247" s="10">
        <f t="shared" si="25"/>
        <v>0</v>
      </c>
    </row>
    <row r="248" spans="1:22" ht="41.4" x14ac:dyDescent="0.3">
      <c r="A248" s="216" t="s">
        <v>139</v>
      </c>
      <c r="B248" s="71" t="s">
        <v>148</v>
      </c>
      <c r="C248" s="40" t="s">
        <v>786</v>
      </c>
      <c r="D248" s="174" t="s">
        <v>454</v>
      </c>
      <c r="E248" s="70" t="s">
        <v>783</v>
      </c>
      <c r="F248" s="59"/>
      <c r="G248" s="46" t="s">
        <v>10</v>
      </c>
      <c r="H248" s="59">
        <v>20</v>
      </c>
      <c r="I248" s="59"/>
      <c r="J248" s="11"/>
      <c r="K248" s="11"/>
      <c r="L248" s="9"/>
      <c r="M248" s="12"/>
      <c r="N248" s="9"/>
      <c r="O248" s="9"/>
      <c r="P248" s="11"/>
      <c r="Q248" s="10">
        <f t="shared" si="28"/>
        <v>0</v>
      </c>
      <c r="R248" s="9"/>
      <c r="S248" s="9"/>
      <c r="T248" s="9"/>
      <c r="U248" s="16">
        <f t="shared" si="27"/>
        <v>0</v>
      </c>
      <c r="V248" s="10">
        <f t="shared" si="25"/>
        <v>0</v>
      </c>
    </row>
    <row r="249" spans="1:22" ht="42" thickBot="1" x14ac:dyDescent="0.35">
      <c r="A249" s="216" t="s">
        <v>138</v>
      </c>
      <c r="B249" s="71" t="s">
        <v>148</v>
      </c>
      <c r="C249" s="40" t="s">
        <v>787</v>
      </c>
      <c r="D249" s="174" t="s">
        <v>454</v>
      </c>
      <c r="E249" s="70" t="s">
        <v>784</v>
      </c>
      <c r="F249" s="59"/>
      <c r="G249" s="46" t="s">
        <v>10</v>
      </c>
      <c r="H249" s="59">
        <v>10</v>
      </c>
      <c r="I249" s="59"/>
      <c r="J249" s="11"/>
      <c r="K249" s="11"/>
      <c r="L249" s="9"/>
      <c r="M249" s="12"/>
      <c r="N249" s="9"/>
      <c r="O249" s="9"/>
      <c r="P249" s="11"/>
      <c r="Q249" s="10">
        <f t="shared" si="28"/>
        <v>0</v>
      </c>
      <c r="R249" s="9"/>
      <c r="S249" s="9"/>
      <c r="T249" s="9"/>
      <c r="U249" s="16">
        <f t="shared" si="27"/>
        <v>0</v>
      </c>
      <c r="V249" s="10">
        <f t="shared" si="25"/>
        <v>0</v>
      </c>
    </row>
    <row r="250" spans="1:22" ht="15" thickBot="1" x14ac:dyDescent="0.35">
      <c r="A250" s="211"/>
      <c r="B250" s="29"/>
      <c r="C250" s="29"/>
      <c r="D250" s="149"/>
      <c r="E250" s="20"/>
      <c r="F250" s="28"/>
      <c r="G250" s="27"/>
      <c r="H250" s="186"/>
      <c r="I250" s="26"/>
      <c r="J250" s="25"/>
      <c r="K250" s="24"/>
      <c r="L250" s="22"/>
      <c r="M250" s="10"/>
      <c r="N250" s="23"/>
      <c r="O250" s="22"/>
      <c r="P250" s="21"/>
      <c r="Q250" s="10"/>
      <c r="R250" s="20"/>
      <c r="S250" s="20"/>
      <c r="T250" s="119" t="s">
        <v>480</v>
      </c>
      <c r="U250" s="7">
        <f>SUM(U241:U249)</f>
        <v>0</v>
      </c>
      <c r="V250" s="6">
        <f>SUM(V241:V249)</f>
        <v>0</v>
      </c>
    </row>
    <row r="251" spans="1:22" ht="55.8" x14ac:dyDescent="0.3">
      <c r="A251" s="217" t="s">
        <v>135</v>
      </c>
      <c r="B251" s="52" t="s">
        <v>137</v>
      </c>
      <c r="C251" s="52" t="s">
        <v>136</v>
      </c>
      <c r="D251" s="170" t="s">
        <v>454</v>
      </c>
      <c r="E251" s="64" t="s">
        <v>788</v>
      </c>
      <c r="F251" s="54"/>
      <c r="G251" s="46" t="s">
        <v>10</v>
      </c>
      <c r="H251" s="54">
        <v>225</v>
      </c>
      <c r="I251" s="54"/>
      <c r="J251" s="11"/>
      <c r="K251" s="11"/>
      <c r="L251" s="9"/>
      <c r="M251" s="12"/>
      <c r="N251" s="9"/>
      <c r="O251" s="9"/>
      <c r="P251" s="11"/>
      <c r="Q251" s="10">
        <f t="shared" ref="Q251:Q256" si="29">+O251*((P251/100)+1)</f>
        <v>0</v>
      </c>
      <c r="R251" s="9"/>
      <c r="S251" s="9"/>
      <c r="T251" s="9"/>
      <c r="U251" s="16">
        <f t="shared" si="27"/>
        <v>0</v>
      </c>
      <c r="V251" s="10">
        <f t="shared" si="25"/>
        <v>0</v>
      </c>
    </row>
    <row r="252" spans="1:22" ht="55.8" x14ac:dyDescent="0.3">
      <c r="A252" s="217" t="s">
        <v>134</v>
      </c>
      <c r="B252" s="52" t="s">
        <v>137</v>
      </c>
      <c r="C252" s="52" t="s">
        <v>794</v>
      </c>
      <c r="D252" s="170" t="s">
        <v>454</v>
      </c>
      <c r="E252" s="64" t="s">
        <v>789</v>
      </c>
      <c r="F252" s="54"/>
      <c r="G252" s="46" t="s">
        <v>10</v>
      </c>
      <c r="H252" s="54">
        <v>150</v>
      </c>
      <c r="I252" s="54"/>
      <c r="J252" s="11"/>
      <c r="K252" s="11"/>
      <c r="L252" s="9"/>
      <c r="M252" s="12"/>
      <c r="N252" s="9"/>
      <c r="O252" s="9"/>
      <c r="P252" s="11"/>
      <c r="Q252" s="10">
        <f t="shared" si="29"/>
        <v>0</v>
      </c>
      <c r="R252" s="9"/>
      <c r="S252" s="9"/>
      <c r="T252" s="9"/>
      <c r="U252" s="16">
        <f t="shared" si="27"/>
        <v>0</v>
      </c>
      <c r="V252" s="10">
        <f t="shared" si="25"/>
        <v>0</v>
      </c>
    </row>
    <row r="253" spans="1:22" ht="55.8" x14ac:dyDescent="0.3">
      <c r="A253" s="217" t="s">
        <v>133</v>
      </c>
      <c r="B253" s="52" t="s">
        <v>137</v>
      </c>
      <c r="C253" s="52" t="s">
        <v>795</v>
      </c>
      <c r="D253" s="170" t="s">
        <v>454</v>
      </c>
      <c r="E253" s="64" t="s">
        <v>790</v>
      </c>
      <c r="F253" s="54"/>
      <c r="G253" s="46" t="s">
        <v>10</v>
      </c>
      <c r="H253" s="54">
        <v>100</v>
      </c>
      <c r="I253" s="54"/>
      <c r="J253" s="11"/>
      <c r="K253" s="11"/>
      <c r="L253" s="9"/>
      <c r="M253" s="12"/>
      <c r="N253" s="9"/>
      <c r="O253" s="9"/>
      <c r="P253" s="11"/>
      <c r="Q253" s="10">
        <f t="shared" si="29"/>
        <v>0</v>
      </c>
      <c r="R253" s="9"/>
      <c r="S253" s="9"/>
      <c r="T253" s="9"/>
      <c r="U253" s="16">
        <f t="shared" si="27"/>
        <v>0</v>
      </c>
      <c r="V253" s="10">
        <f t="shared" si="25"/>
        <v>0</v>
      </c>
    </row>
    <row r="254" spans="1:22" ht="55.8" x14ac:dyDescent="0.3">
      <c r="A254" s="217" t="s">
        <v>132</v>
      </c>
      <c r="B254" s="52" t="s">
        <v>137</v>
      </c>
      <c r="C254" s="52" t="s">
        <v>796</v>
      </c>
      <c r="D254" s="170" t="s">
        <v>454</v>
      </c>
      <c r="E254" s="64" t="s">
        <v>791</v>
      </c>
      <c r="F254" s="54"/>
      <c r="G254" s="46" t="s">
        <v>10</v>
      </c>
      <c r="H254" s="54">
        <v>50</v>
      </c>
      <c r="I254" s="54"/>
      <c r="J254" s="11"/>
      <c r="K254" s="11"/>
      <c r="L254" s="9"/>
      <c r="M254" s="12"/>
      <c r="N254" s="9"/>
      <c r="O254" s="9"/>
      <c r="P254" s="11"/>
      <c r="Q254" s="10">
        <f t="shared" si="29"/>
        <v>0</v>
      </c>
      <c r="R254" s="9"/>
      <c r="S254" s="9"/>
      <c r="T254" s="9"/>
      <c r="U254" s="16">
        <f t="shared" si="27"/>
        <v>0</v>
      </c>
      <c r="V254" s="10">
        <f t="shared" si="25"/>
        <v>0</v>
      </c>
    </row>
    <row r="255" spans="1:22" ht="55.8" x14ac:dyDescent="0.3">
      <c r="A255" s="217" t="s">
        <v>131</v>
      </c>
      <c r="B255" s="52" t="s">
        <v>137</v>
      </c>
      <c r="C255" s="52" t="s">
        <v>797</v>
      </c>
      <c r="D255" s="170" t="s">
        <v>454</v>
      </c>
      <c r="E255" s="64" t="s">
        <v>792</v>
      </c>
      <c r="F255" s="54"/>
      <c r="G255" s="46" t="s">
        <v>10</v>
      </c>
      <c r="H255" s="54">
        <v>50</v>
      </c>
      <c r="I255" s="54"/>
      <c r="J255" s="11"/>
      <c r="K255" s="11"/>
      <c r="L255" s="9"/>
      <c r="M255" s="12"/>
      <c r="N255" s="9"/>
      <c r="O255" s="9"/>
      <c r="P255" s="11"/>
      <c r="Q255" s="10">
        <f t="shared" si="29"/>
        <v>0</v>
      </c>
      <c r="R255" s="9"/>
      <c r="S255" s="9"/>
      <c r="T255" s="9"/>
      <c r="U255" s="16">
        <f t="shared" si="27"/>
        <v>0</v>
      </c>
      <c r="V255" s="10">
        <f t="shared" si="25"/>
        <v>0</v>
      </c>
    </row>
    <row r="256" spans="1:22" ht="55.8" x14ac:dyDescent="0.3">
      <c r="A256" s="217" t="s">
        <v>130</v>
      </c>
      <c r="B256" s="52" t="s">
        <v>137</v>
      </c>
      <c r="C256" s="52" t="s">
        <v>798</v>
      </c>
      <c r="D256" s="170" t="s">
        <v>454</v>
      </c>
      <c r="E256" s="64" t="s">
        <v>793</v>
      </c>
      <c r="F256" s="54"/>
      <c r="G256" s="46" t="s">
        <v>10</v>
      </c>
      <c r="H256" s="54">
        <v>40</v>
      </c>
      <c r="I256" s="54"/>
      <c r="J256" s="11"/>
      <c r="K256" s="11"/>
      <c r="L256" s="9"/>
      <c r="M256" s="12"/>
      <c r="N256" s="9"/>
      <c r="O256" s="9"/>
      <c r="P256" s="11"/>
      <c r="Q256" s="10">
        <f t="shared" si="29"/>
        <v>0</v>
      </c>
      <c r="R256" s="9"/>
      <c r="S256" s="9"/>
      <c r="T256" s="9"/>
      <c r="U256" s="16">
        <f t="shared" si="27"/>
        <v>0</v>
      </c>
      <c r="V256" s="10">
        <f t="shared" si="25"/>
        <v>0</v>
      </c>
    </row>
    <row r="257" spans="1:22" ht="55.8" x14ac:dyDescent="0.3">
      <c r="A257" s="217" t="s">
        <v>129</v>
      </c>
      <c r="B257" s="52" t="s">
        <v>137</v>
      </c>
      <c r="C257" s="52" t="s">
        <v>801</v>
      </c>
      <c r="D257" s="170" t="s">
        <v>454</v>
      </c>
      <c r="E257" s="64" t="s">
        <v>799</v>
      </c>
      <c r="F257" s="13"/>
      <c r="G257" s="46" t="s">
        <v>10</v>
      </c>
      <c r="H257" s="13">
        <v>190</v>
      </c>
      <c r="I257" s="13"/>
      <c r="J257" s="11"/>
      <c r="K257" s="11"/>
      <c r="L257" s="9"/>
      <c r="M257" s="12"/>
      <c r="N257" s="9"/>
      <c r="O257" s="9"/>
      <c r="P257" s="11"/>
      <c r="Q257" s="10">
        <f t="shared" ref="Q257:Q273" si="30">+O257*((P257/100)+1)</f>
        <v>0</v>
      </c>
      <c r="R257" s="9"/>
      <c r="S257" s="9"/>
      <c r="T257" s="9"/>
      <c r="U257" s="16">
        <f t="shared" si="27"/>
        <v>0</v>
      </c>
      <c r="V257" s="10">
        <f t="shared" si="25"/>
        <v>0</v>
      </c>
    </row>
    <row r="258" spans="1:22" ht="55.8" x14ac:dyDescent="0.3">
      <c r="A258" s="217" t="s">
        <v>128</v>
      </c>
      <c r="B258" s="52" t="s">
        <v>137</v>
      </c>
      <c r="C258" s="52" t="s">
        <v>802</v>
      </c>
      <c r="D258" s="170" t="s">
        <v>454</v>
      </c>
      <c r="E258" s="64" t="s">
        <v>800</v>
      </c>
      <c r="F258" s="13"/>
      <c r="G258" s="46" t="s">
        <v>10</v>
      </c>
      <c r="H258" s="13">
        <v>220</v>
      </c>
      <c r="I258" s="13"/>
      <c r="J258" s="11"/>
      <c r="K258" s="11"/>
      <c r="L258" s="9"/>
      <c r="M258" s="12"/>
      <c r="N258" s="9"/>
      <c r="O258" s="9"/>
      <c r="P258" s="11"/>
      <c r="Q258" s="10">
        <f t="shared" si="30"/>
        <v>0</v>
      </c>
      <c r="R258" s="9"/>
      <c r="S258" s="9"/>
      <c r="T258" s="9"/>
      <c r="U258" s="16">
        <f t="shared" si="27"/>
        <v>0</v>
      </c>
      <c r="V258" s="10">
        <f t="shared" si="25"/>
        <v>0</v>
      </c>
    </row>
    <row r="259" spans="1:22" ht="55.8" x14ac:dyDescent="0.3">
      <c r="A259" s="217" t="s">
        <v>127</v>
      </c>
      <c r="B259" s="52" t="s">
        <v>137</v>
      </c>
      <c r="C259" s="52" t="s">
        <v>808</v>
      </c>
      <c r="D259" s="170" t="s">
        <v>454</v>
      </c>
      <c r="E259" s="64" t="s">
        <v>803</v>
      </c>
      <c r="F259" s="54"/>
      <c r="G259" s="46" t="s">
        <v>10</v>
      </c>
      <c r="H259" s="54">
        <v>50</v>
      </c>
      <c r="I259" s="54"/>
      <c r="J259" s="11"/>
      <c r="K259" s="11"/>
      <c r="L259" s="9"/>
      <c r="M259" s="12"/>
      <c r="N259" s="9"/>
      <c r="O259" s="9"/>
      <c r="P259" s="11"/>
      <c r="Q259" s="10">
        <f t="shared" si="30"/>
        <v>0</v>
      </c>
      <c r="R259" s="9"/>
      <c r="S259" s="9"/>
      <c r="T259" s="9"/>
      <c r="U259" s="16">
        <f t="shared" si="27"/>
        <v>0</v>
      </c>
      <c r="V259" s="10">
        <f t="shared" si="25"/>
        <v>0</v>
      </c>
    </row>
    <row r="260" spans="1:22" ht="55.8" x14ac:dyDescent="0.3">
      <c r="A260" s="217" t="s">
        <v>126</v>
      </c>
      <c r="B260" s="52" t="s">
        <v>137</v>
      </c>
      <c r="C260" s="52" t="s">
        <v>809</v>
      </c>
      <c r="D260" s="170" t="s">
        <v>454</v>
      </c>
      <c r="E260" s="64" t="s">
        <v>804</v>
      </c>
      <c r="F260" s="54"/>
      <c r="G260" s="46" t="s">
        <v>10</v>
      </c>
      <c r="H260" s="54">
        <v>40</v>
      </c>
      <c r="I260" s="54"/>
      <c r="J260" s="11"/>
      <c r="K260" s="11"/>
      <c r="L260" s="9"/>
      <c r="M260" s="12"/>
      <c r="N260" s="9"/>
      <c r="O260" s="9"/>
      <c r="P260" s="11"/>
      <c r="Q260" s="10">
        <f t="shared" si="30"/>
        <v>0</v>
      </c>
      <c r="R260" s="9"/>
      <c r="S260" s="9"/>
      <c r="T260" s="9"/>
      <c r="U260" s="16">
        <f t="shared" si="27"/>
        <v>0</v>
      </c>
      <c r="V260" s="10">
        <f t="shared" si="25"/>
        <v>0</v>
      </c>
    </row>
    <row r="261" spans="1:22" ht="55.8" x14ac:dyDescent="0.3">
      <c r="A261" s="217" t="s">
        <v>125</v>
      </c>
      <c r="B261" s="52" t="s">
        <v>137</v>
      </c>
      <c r="C261" s="52" t="s">
        <v>810</v>
      </c>
      <c r="D261" s="170" t="s">
        <v>454</v>
      </c>
      <c r="E261" s="64" t="s">
        <v>805</v>
      </c>
      <c r="F261" s="54"/>
      <c r="G261" s="46" t="s">
        <v>10</v>
      </c>
      <c r="H261" s="54">
        <v>30</v>
      </c>
      <c r="I261" s="54"/>
      <c r="J261" s="11"/>
      <c r="K261" s="11"/>
      <c r="L261" s="9"/>
      <c r="M261" s="12"/>
      <c r="N261" s="9"/>
      <c r="O261" s="9"/>
      <c r="P261" s="11"/>
      <c r="Q261" s="10">
        <f t="shared" si="30"/>
        <v>0</v>
      </c>
      <c r="R261" s="9"/>
      <c r="S261" s="9"/>
      <c r="T261" s="9"/>
      <c r="U261" s="16">
        <f t="shared" si="27"/>
        <v>0</v>
      </c>
      <c r="V261" s="10">
        <f t="shared" si="25"/>
        <v>0</v>
      </c>
    </row>
    <row r="262" spans="1:22" ht="55.8" x14ac:dyDescent="0.3">
      <c r="A262" s="217" t="s">
        <v>124</v>
      </c>
      <c r="B262" s="52" t="s">
        <v>137</v>
      </c>
      <c r="C262" s="52" t="s">
        <v>811</v>
      </c>
      <c r="D262" s="170" t="s">
        <v>454</v>
      </c>
      <c r="E262" s="64" t="s">
        <v>806</v>
      </c>
      <c r="F262" s="54"/>
      <c r="G262" s="46" t="s">
        <v>10</v>
      </c>
      <c r="H262" s="54">
        <v>40</v>
      </c>
      <c r="I262" s="54"/>
      <c r="J262" s="11"/>
      <c r="K262" s="11"/>
      <c r="L262" s="9"/>
      <c r="M262" s="12"/>
      <c r="N262" s="9"/>
      <c r="O262" s="9"/>
      <c r="P262" s="11"/>
      <c r="Q262" s="10">
        <f t="shared" si="30"/>
        <v>0</v>
      </c>
      <c r="R262" s="9"/>
      <c r="S262" s="9"/>
      <c r="T262" s="9"/>
      <c r="U262" s="16">
        <f t="shared" si="27"/>
        <v>0</v>
      </c>
      <c r="V262" s="10">
        <f t="shared" si="25"/>
        <v>0</v>
      </c>
    </row>
    <row r="263" spans="1:22" ht="55.8" x14ac:dyDescent="0.3">
      <c r="A263" s="217" t="s">
        <v>123</v>
      </c>
      <c r="B263" s="52" t="s">
        <v>137</v>
      </c>
      <c r="C263" s="52" t="s">
        <v>812</v>
      </c>
      <c r="D263" s="170" t="s">
        <v>454</v>
      </c>
      <c r="E263" s="64" t="s">
        <v>807</v>
      </c>
      <c r="F263" s="54"/>
      <c r="G263" s="46" t="s">
        <v>10</v>
      </c>
      <c r="H263" s="54">
        <v>40</v>
      </c>
      <c r="I263" s="54"/>
      <c r="J263" s="11"/>
      <c r="K263" s="11"/>
      <c r="L263" s="9"/>
      <c r="M263" s="12"/>
      <c r="N263" s="9"/>
      <c r="O263" s="9"/>
      <c r="P263" s="11"/>
      <c r="Q263" s="10">
        <f t="shared" si="30"/>
        <v>0</v>
      </c>
      <c r="R263" s="9"/>
      <c r="S263" s="9"/>
      <c r="T263" s="9"/>
      <c r="U263" s="16">
        <f t="shared" si="27"/>
        <v>0</v>
      </c>
      <c r="V263" s="10">
        <f t="shared" si="25"/>
        <v>0</v>
      </c>
    </row>
    <row r="264" spans="1:22" ht="69.599999999999994" x14ac:dyDescent="0.3">
      <c r="A264" s="217" t="s">
        <v>122</v>
      </c>
      <c r="B264" s="52" t="s">
        <v>137</v>
      </c>
      <c r="C264" s="52" t="s">
        <v>941</v>
      </c>
      <c r="D264" s="170" t="s">
        <v>454</v>
      </c>
      <c r="E264" s="69" t="s">
        <v>813</v>
      </c>
      <c r="F264" s="68"/>
      <c r="G264" s="46" t="s">
        <v>10</v>
      </c>
      <c r="H264" s="68">
        <v>970</v>
      </c>
      <c r="I264" s="68"/>
      <c r="J264" s="11"/>
      <c r="K264" s="11"/>
      <c r="L264" s="9"/>
      <c r="M264" s="12"/>
      <c r="N264" s="9"/>
      <c r="O264" s="9"/>
      <c r="P264" s="11"/>
      <c r="Q264" s="10">
        <f t="shared" si="30"/>
        <v>0</v>
      </c>
      <c r="R264" s="9"/>
      <c r="S264" s="9"/>
      <c r="T264" s="9"/>
      <c r="U264" s="16">
        <f t="shared" si="27"/>
        <v>0</v>
      </c>
      <c r="V264" s="10">
        <f t="shared" si="25"/>
        <v>0</v>
      </c>
    </row>
    <row r="265" spans="1:22" ht="55.8" x14ac:dyDescent="0.3">
      <c r="A265" s="217" t="s">
        <v>121</v>
      </c>
      <c r="B265" s="52" t="s">
        <v>137</v>
      </c>
      <c r="C265" s="52" t="s">
        <v>942</v>
      </c>
      <c r="D265" s="170" t="s">
        <v>454</v>
      </c>
      <c r="E265" s="69" t="s">
        <v>814</v>
      </c>
      <c r="F265" s="68"/>
      <c r="G265" s="46" t="s">
        <v>10</v>
      </c>
      <c r="H265" s="68">
        <v>50</v>
      </c>
      <c r="I265" s="68"/>
      <c r="J265" s="11"/>
      <c r="K265" s="11"/>
      <c r="L265" s="9"/>
      <c r="M265" s="12"/>
      <c r="N265" s="9"/>
      <c r="O265" s="9"/>
      <c r="P265" s="11"/>
      <c r="Q265" s="10">
        <f t="shared" si="30"/>
        <v>0</v>
      </c>
      <c r="R265" s="9"/>
      <c r="S265" s="9"/>
      <c r="T265" s="9"/>
      <c r="U265" s="16">
        <f t="shared" si="27"/>
        <v>0</v>
      </c>
      <c r="V265" s="10">
        <f t="shared" si="25"/>
        <v>0</v>
      </c>
    </row>
    <row r="266" spans="1:22" ht="69.599999999999994" x14ac:dyDescent="0.3">
      <c r="A266" s="217" t="s">
        <v>120</v>
      </c>
      <c r="B266" s="52" t="s">
        <v>137</v>
      </c>
      <c r="C266" s="52" t="s">
        <v>943</v>
      </c>
      <c r="D266" s="170" t="s">
        <v>454</v>
      </c>
      <c r="E266" s="47" t="s">
        <v>815</v>
      </c>
      <c r="F266" s="68"/>
      <c r="G266" s="46" t="s">
        <v>10</v>
      </c>
      <c r="H266" s="68">
        <v>75</v>
      </c>
      <c r="I266" s="68"/>
      <c r="J266" s="11"/>
      <c r="K266" s="11"/>
      <c r="L266" s="9"/>
      <c r="M266" s="12"/>
      <c r="N266" s="9"/>
      <c r="O266" s="9"/>
      <c r="P266" s="11"/>
      <c r="Q266" s="10">
        <f t="shared" si="30"/>
        <v>0</v>
      </c>
      <c r="R266" s="9"/>
      <c r="S266" s="9"/>
      <c r="T266" s="9"/>
      <c r="U266" s="16">
        <f t="shared" si="27"/>
        <v>0</v>
      </c>
      <c r="V266" s="10">
        <f t="shared" si="25"/>
        <v>0</v>
      </c>
    </row>
    <row r="267" spans="1:22" ht="69.599999999999994" x14ac:dyDescent="0.3">
      <c r="A267" s="217" t="s">
        <v>119</v>
      </c>
      <c r="B267" s="52" t="s">
        <v>137</v>
      </c>
      <c r="C267" s="52" t="s">
        <v>944</v>
      </c>
      <c r="D267" s="170" t="s">
        <v>454</v>
      </c>
      <c r="E267" s="47" t="s">
        <v>816</v>
      </c>
      <c r="F267" s="68"/>
      <c r="G267" s="46" t="s">
        <v>10</v>
      </c>
      <c r="H267" s="68">
        <v>6</v>
      </c>
      <c r="I267" s="68"/>
      <c r="J267" s="11"/>
      <c r="K267" s="11"/>
      <c r="L267" s="9"/>
      <c r="M267" s="12"/>
      <c r="N267" s="9"/>
      <c r="O267" s="9"/>
      <c r="P267" s="11"/>
      <c r="Q267" s="10">
        <f t="shared" si="30"/>
        <v>0</v>
      </c>
      <c r="R267" s="9"/>
      <c r="S267" s="9"/>
      <c r="T267" s="9"/>
      <c r="U267" s="16">
        <f t="shared" si="27"/>
        <v>0</v>
      </c>
      <c r="V267" s="10">
        <f t="shared" si="25"/>
        <v>0</v>
      </c>
    </row>
    <row r="268" spans="1:22" ht="69.599999999999994" x14ac:dyDescent="0.3">
      <c r="A268" s="217" t="s">
        <v>118</v>
      </c>
      <c r="B268" s="52" t="s">
        <v>137</v>
      </c>
      <c r="C268" s="52" t="s">
        <v>945</v>
      </c>
      <c r="D268" s="170" t="s">
        <v>454</v>
      </c>
      <c r="E268" s="69" t="s">
        <v>817</v>
      </c>
      <c r="F268" s="68"/>
      <c r="G268" s="46" t="s">
        <v>10</v>
      </c>
      <c r="H268" s="68">
        <v>235</v>
      </c>
      <c r="I268" s="68"/>
      <c r="J268" s="11"/>
      <c r="K268" s="11"/>
      <c r="L268" s="9"/>
      <c r="M268" s="12"/>
      <c r="N268" s="9"/>
      <c r="O268" s="9"/>
      <c r="P268" s="11"/>
      <c r="Q268" s="10">
        <f t="shared" si="30"/>
        <v>0</v>
      </c>
      <c r="R268" s="9"/>
      <c r="S268" s="9"/>
      <c r="T268" s="9"/>
      <c r="U268" s="16">
        <f t="shared" si="27"/>
        <v>0</v>
      </c>
      <c r="V268" s="10">
        <f t="shared" si="25"/>
        <v>0</v>
      </c>
    </row>
    <row r="269" spans="1:22" ht="55.8" x14ac:dyDescent="0.3">
      <c r="A269" s="217" t="s">
        <v>117</v>
      </c>
      <c r="B269" s="52" t="s">
        <v>137</v>
      </c>
      <c r="C269" s="52" t="s">
        <v>946</v>
      </c>
      <c r="D269" s="170" t="s">
        <v>454</v>
      </c>
      <c r="E269" s="64" t="s">
        <v>818</v>
      </c>
      <c r="F269" s="54"/>
      <c r="G269" s="46" t="s">
        <v>10</v>
      </c>
      <c r="H269" s="54">
        <v>120</v>
      </c>
      <c r="I269" s="54"/>
      <c r="J269" s="11"/>
      <c r="K269" s="11"/>
      <c r="L269" s="9"/>
      <c r="M269" s="12"/>
      <c r="N269" s="9"/>
      <c r="O269" s="9"/>
      <c r="P269" s="11"/>
      <c r="Q269" s="10">
        <f t="shared" si="30"/>
        <v>0</v>
      </c>
      <c r="R269" s="9"/>
      <c r="S269" s="9"/>
      <c r="T269" s="9"/>
      <c r="U269" s="16">
        <f t="shared" si="27"/>
        <v>0</v>
      </c>
      <c r="V269" s="10">
        <f t="shared" si="25"/>
        <v>0</v>
      </c>
    </row>
    <row r="270" spans="1:22" ht="55.8" x14ac:dyDescent="0.3">
      <c r="A270" s="217" t="s">
        <v>116</v>
      </c>
      <c r="B270" s="52" t="s">
        <v>137</v>
      </c>
      <c r="C270" s="52" t="s">
        <v>947</v>
      </c>
      <c r="D270" s="170" t="s">
        <v>454</v>
      </c>
      <c r="E270" s="64" t="s">
        <v>819</v>
      </c>
      <c r="F270" s="54"/>
      <c r="G270" s="46" t="s">
        <v>10</v>
      </c>
      <c r="H270" s="54">
        <v>100</v>
      </c>
      <c r="I270" s="54"/>
      <c r="J270" s="11"/>
      <c r="K270" s="11"/>
      <c r="L270" s="9"/>
      <c r="M270" s="12"/>
      <c r="N270" s="9"/>
      <c r="O270" s="9"/>
      <c r="P270" s="11"/>
      <c r="Q270" s="10">
        <f t="shared" si="30"/>
        <v>0</v>
      </c>
      <c r="R270" s="9"/>
      <c r="S270" s="9"/>
      <c r="T270" s="9"/>
      <c r="U270" s="16">
        <f t="shared" si="27"/>
        <v>0</v>
      </c>
      <c r="V270" s="10">
        <f t="shared" si="25"/>
        <v>0</v>
      </c>
    </row>
    <row r="271" spans="1:22" ht="55.8" x14ac:dyDescent="0.3">
      <c r="A271" s="217" t="s">
        <v>115</v>
      </c>
      <c r="B271" s="52" t="s">
        <v>137</v>
      </c>
      <c r="C271" s="52" t="s">
        <v>948</v>
      </c>
      <c r="D271" s="170" t="s">
        <v>454</v>
      </c>
      <c r="E271" s="64" t="s">
        <v>820</v>
      </c>
      <c r="F271" s="54"/>
      <c r="G271" s="46" t="s">
        <v>10</v>
      </c>
      <c r="H271" s="54">
        <v>100</v>
      </c>
      <c r="I271" s="54"/>
      <c r="J271" s="11"/>
      <c r="K271" s="11"/>
      <c r="L271" s="9"/>
      <c r="M271" s="12"/>
      <c r="N271" s="9"/>
      <c r="O271" s="9"/>
      <c r="P271" s="11"/>
      <c r="Q271" s="10">
        <f t="shared" si="30"/>
        <v>0</v>
      </c>
      <c r="R271" s="9"/>
      <c r="S271" s="9"/>
      <c r="T271" s="9"/>
      <c r="U271" s="16">
        <f t="shared" si="27"/>
        <v>0</v>
      </c>
      <c r="V271" s="10">
        <f t="shared" si="25"/>
        <v>0</v>
      </c>
    </row>
    <row r="272" spans="1:22" ht="55.8" x14ac:dyDescent="0.3">
      <c r="A272" s="217" t="s">
        <v>114</v>
      </c>
      <c r="B272" s="52" t="s">
        <v>137</v>
      </c>
      <c r="C272" s="52" t="s">
        <v>949</v>
      </c>
      <c r="D272" s="170" t="s">
        <v>454</v>
      </c>
      <c r="E272" s="64" t="s">
        <v>821</v>
      </c>
      <c r="F272" s="54"/>
      <c r="G272" s="46" t="s">
        <v>10</v>
      </c>
      <c r="H272" s="54">
        <v>110</v>
      </c>
      <c r="I272" s="54"/>
      <c r="J272" s="11"/>
      <c r="K272" s="11"/>
      <c r="L272" s="9"/>
      <c r="M272" s="12"/>
      <c r="N272" s="9"/>
      <c r="O272" s="9"/>
      <c r="P272" s="11"/>
      <c r="Q272" s="10">
        <f t="shared" si="30"/>
        <v>0</v>
      </c>
      <c r="R272" s="9"/>
      <c r="S272" s="9"/>
      <c r="T272" s="9"/>
      <c r="U272" s="16">
        <f t="shared" si="27"/>
        <v>0</v>
      </c>
      <c r="V272" s="10">
        <f t="shared" si="25"/>
        <v>0</v>
      </c>
    </row>
    <row r="273" spans="1:22" ht="56.4" thickBot="1" x14ac:dyDescent="0.35">
      <c r="A273" s="217" t="s">
        <v>113</v>
      </c>
      <c r="B273" s="52" t="s">
        <v>137</v>
      </c>
      <c r="C273" s="52" t="s">
        <v>950</v>
      </c>
      <c r="D273" s="170" t="s">
        <v>454</v>
      </c>
      <c r="E273" s="64" t="s">
        <v>822</v>
      </c>
      <c r="F273" s="54"/>
      <c r="G273" s="46" t="s">
        <v>10</v>
      </c>
      <c r="H273" s="54">
        <v>90</v>
      </c>
      <c r="I273" s="54"/>
      <c r="J273" s="11"/>
      <c r="K273" s="11"/>
      <c r="L273" s="9"/>
      <c r="M273" s="12"/>
      <c r="N273" s="9"/>
      <c r="O273" s="9"/>
      <c r="P273" s="11"/>
      <c r="Q273" s="10">
        <f t="shared" si="30"/>
        <v>0</v>
      </c>
      <c r="R273" s="9"/>
      <c r="S273" s="9"/>
      <c r="T273" s="9"/>
      <c r="U273" s="16">
        <f t="shared" si="27"/>
        <v>0</v>
      </c>
      <c r="V273" s="10">
        <f t="shared" si="25"/>
        <v>0</v>
      </c>
    </row>
    <row r="274" spans="1:22" ht="15" thickBot="1" x14ac:dyDescent="0.35">
      <c r="A274" s="211"/>
      <c r="B274" s="29"/>
      <c r="C274" s="29"/>
      <c r="D274" s="149"/>
      <c r="E274" s="20"/>
      <c r="F274" s="28"/>
      <c r="G274" s="27"/>
      <c r="H274" s="186"/>
      <c r="I274" s="26"/>
      <c r="J274" s="25"/>
      <c r="K274" s="24"/>
      <c r="L274" s="22"/>
      <c r="M274" s="10"/>
      <c r="N274" s="23"/>
      <c r="O274" s="22"/>
      <c r="P274" s="21"/>
      <c r="Q274" s="10"/>
      <c r="R274" s="20"/>
      <c r="S274" s="20"/>
      <c r="T274" s="119" t="s">
        <v>480</v>
      </c>
      <c r="U274" s="7">
        <f>SUM(U251:U273)</f>
        <v>0</v>
      </c>
      <c r="V274" s="6">
        <f>SUM(V251:V273)</f>
        <v>0</v>
      </c>
    </row>
    <row r="275" spans="1:22" ht="83.4" x14ac:dyDescent="0.3">
      <c r="A275" s="214" t="s">
        <v>110</v>
      </c>
      <c r="B275" s="49" t="s">
        <v>112</v>
      </c>
      <c r="C275" s="49" t="s">
        <v>111</v>
      </c>
      <c r="D275" s="171" t="s">
        <v>454</v>
      </c>
      <c r="E275" s="37" t="s">
        <v>823</v>
      </c>
      <c r="F275" s="13"/>
      <c r="G275" s="36" t="s">
        <v>10</v>
      </c>
      <c r="H275" s="13">
        <v>1070</v>
      </c>
      <c r="I275" s="13"/>
      <c r="J275" s="11"/>
      <c r="K275" s="11"/>
      <c r="L275" s="9"/>
      <c r="M275" s="12"/>
      <c r="N275" s="9"/>
      <c r="O275" s="9"/>
      <c r="P275" s="11"/>
      <c r="Q275" s="10">
        <f t="shared" ref="Q275:Q284" si="31">+O275*((P275/100)+1)</f>
        <v>0</v>
      </c>
      <c r="R275" s="9"/>
      <c r="S275" s="9"/>
      <c r="T275" s="9"/>
      <c r="U275" s="16">
        <f t="shared" si="27"/>
        <v>0</v>
      </c>
      <c r="V275" s="10">
        <f t="shared" si="25"/>
        <v>0</v>
      </c>
    </row>
    <row r="276" spans="1:22" ht="83.4" x14ac:dyDescent="0.3">
      <c r="A276" s="214" t="s">
        <v>109</v>
      </c>
      <c r="B276" s="49" t="s">
        <v>112</v>
      </c>
      <c r="C276" s="49" t="s">
        <v>826</v>
      </c>
      <c r="D276" s="171" t="s">
        <v>454</v>
      </c>
      <c r="E276" s="37" t="s">
        <v>824</v>
      </c>
      <c r="F276" s="13"/>
      <c r="G276" s="36" t="s">
        <v>10</v>
      </c>
      <c r="H276" s="13">
        <v>240</v>
      </c>
      <c r="I276" s="13"/>
      <c r="J276" s="11"/>
      <c r="K276" s="11"/>
      <c r="L276" s="9"/>
      <c r="M276" s="12"/>
      <c r="N276" s="9"/>
      <c r="O276" s="9"/>
      <c r="P276" s="11"/>
      <c r="Q276" s="10">
        <f t="shared" si="31"/>
        <v>0</v>
      </c>
      <c r="R276" s="9"/>
      <c r="S276" s="9"/>
      <c r="T276" s="9"/>
      <c r="U276" s="16">
        <f t="shared" si="27"/>
        <v>0</v>
      </c>
      <c r="V276" s="10">
        <f t="shared" si="25"/>
        <v>0</v>
      </c>
    </row>
    <row r="277" spans="1:22" ht="83.4" x14ac:dyDescent="0.3">
      <c r="A277" s="214" t="s">
        <v>108</v>
      </c>
      <c r="B277" s="49" t="s">
        <v>112</v>
      </c>
      <c r="C277" s="49" t="s">
        <v>827</v>
      </c>
      <c r="D277" s="171" t="s">
        <v>454</v>
      </c>
      <c r="E277" s="37" t="s">
        <v>825</v>
      </c>
      <c r="F277" s="13"/>
      <c r="G277" s="36" t="s">
        <v>10</v>
      </c>
      <c r="H277" s="13">
        <v>160</v>
      </c>
      <c r="I277" s="13"/>
      <c r="J277" s="11"/>
      <c r="K277" s="11"/>
      <c r="L277" s="9"/>
      <c r="M277" s="12"/>
      <c r="N277" s="9"/>
      <c r="O277" s="9"/>
      <c r="P277" s="11"/>
      <c r="Q277" s="10">
        <f t="shared" si="31"/>
        <v>0</v>
      </c>
      <c r="R277" s="9"/>
      <c r="S277" s="9"/>
      <c r="T277" s="9"/>
      <c r="U277" s="16">
        <f t="shared" si="27"/>
        <v>0</v>
      </c>
      <c r="V277" s="10">
        <f t="shared" si="25"/>
        <v>0</v>
      </c>
    </row>
    <row r="278" spans="1:22" ht="83.4" x14ac:dyDescent="0.3">
      <c r="A278" s="214" t="s">
        <v>107</v>
      </c>
      <c r="B278" s="49" t="s">
        <v>112</v>
      </c>
      <c r="C278" s="49" t="s">
        <v>831</v>
      </c>
      <c r="D278" s="171" t="s">
        <v>454</v>
      </c>
      <c r="E278" s="67" t="s">
        <v>828</v>
      </c>
      <c r="F278" s="13"/>
      <c r="G278" s="36" t="s">
        <v>10</v>
      </c>
      <c r="H278" s="13">
        <v>580</v>
      </c>
      <c r="I278" s="13"/>
      <c r="J278" s="11"/>
      <c r="K278" s="11"/>
      <c r="L278" s="9"/>
      <c r="M278" s="12"/>
      <c r="N278" s="9"/>
      <c r="O278" s="9"/>
      <c r="P278" s="11"/>
      <c r="Q278" s="10">
        <f t="shared" si="31"/>
        <v>0</v>
      </c>
      <c r="R278" s="9"/>
      <c r="S278" s="9"/>
      <c r="T278" s="9"/>
      <c r="U278" s="16">
        <f t="shared" si="27"/>
        <v>0</v>
      </c>
      <c r="V278" s="10">
        <f t="shared" si="25"/>
        <v>0</v>
      </c>
    </row>
    <row r="279" spans="1:22" ht="83.4" x14ac:dyDescent="0.3">
      <c r="A279" s="214" t="s">
        <v>106</v>
      </c>
      <c r="B279" s="49" t="s">
        <v>112</v>
      </c>
      <c r="C279" s="49" t="s">
        <v>832</v>
      </c>
      <c r="D279" s="171" t="s">
        <v>454</v>
      </c>
      <c r="E279" s="37" t="s">
        <v>829</v>
      </c>
      <c r="F279" s="13"/>
      <c r="G279" s="36" t="s">
        <v>10</v>
      </c>
      <c r="H279" s="13">
        <v>500</v>
      </c>
      <c r="I279" s="13"/>
      <c r="J279" s="11"/>
      <c r="K279" s="11"/>
      <c r="L279" s="9"/>
      <c r="M279" s="12"/>
      <c r="N279" s="9"/>
      <c r="O279" s="9"/>
      <c r="P279" s="11"/>
      <c r="Q279" s="10">
        <f t="shared" si="31"/>
        <v>0</v>
      </c>
      <c r="R279" s="9"/>
      <c r="S279" s="9"/>
      <c r="T279" s="9"/>
      <c r="U279" s="16">
        <f t="shared" si="27"/>
        <v>0</v>
      </c>
      <c r="V279" s="10">
        <f t="shared" si="25"/>
        <v>0</v>
      </c>
    </row>
    <row r="280" spans="1:22" ht="83.4" x14ac:dyDescent="0.3">
      <c r="A280" s="214" t="s">
        <v>105</v>
      </c>
      <c r="B280" s="49" t="s">
        <v>112</v>
      </c>
      <c r="C280" s="49" t="s">
        <v>833</v>
      </c>
      <c r="D280" s="171" t="s">
        <v>454</v>
      </c>
      <c r="E280" s="37" t="s">
        <v>830</v>
      </c>
      <c r="F280" s="13"/>
      <c r="G280" s="36" t="s">
        <v>10</v>
      </c>
      <c r="H280" s="13">
        <v>300</v>
      </c>
      <c r="I280" s="13"/>
      <c r="J280" s="11"/>
      <c r="K280" s="11"/>
      <c r="L280" s="9"/>
      <c r="M280" s="12"/>
      <c r="N280" s="9"/>
      <c r="O280" s="9"/>
      <c r="P280" s="11"/>
      <c r="Q280" s="10">
        <f t="shared" si="31"/>
        <v>0</v>
      </c>
      <c r="R280" s="9"/>
      <c r="S280" s="9"/>
      <c r="T280" s="9"/>
      <c r="U280" s="16">
        <f t="shared" si="27"/>
        <v>0</v>
      </c>
      <c r="V280" s="10">
        <f t="shared" si="25"/>
        <v>0</v>
      </c>
    </row>
    <row r="281" spans="1:22" ht="83.4" x14ac:dyDescent="0.3">
      <c r="A281" s="214" t="s">
        <v>104</v>
      </c>
      <c r="B281" s="49" t="s">
        <v>112</v>
      </c>
      <c r="C281" s="49" t="s">
        <v>838</v>
      </c>
      <c r="D281" s="171" t="s">
        <v>454</v>
      </c>
      <c r="E281" s="67" t="s">
        <v>834</v>
      </c>
      <c r="F281" s="66"/>
      <c r="G281" s="36" t="s">
        <v>10</v>
      </c>
      <c r="H281" s="66">
        <v>370</v>
      </c>
      <c r="I281" s="66"/>
      <c r="J281" s="11"/>
      <c r="K281" s="11"/>
      <c r="L281" s="9"/>
      <c r="M281" s="12"/>
      <c r="N281" s="9"/>
      <c r="O281" s="9"/>
      <c r="P281" s="11"/>
      <c r="Q281" s="10">
        <f t="shared" si="31"/>
        <v>0</v>
      </c>
      <c r="R281" s="9"/>
      <c r="S281" s="9"/>
      <c r="T281" s="9"/>
      <c r="U281" s="16">
        <f t="shared" si="27"/>
        <v>0</v>
      </c>
      <c r="V281" s="10">
        <f t="shared" si="25"/>
        <v>0</v>
      </c>
    </row>
    <row r="282" spans="1:22" ht="83.4" x14ac:dyDescent="0.3">
      <c r="A282" s="214" t="s">
        <v>103</v>
      </c>
      <c r="B282" s="49" t="s">
        <v>112</v>
      </c>
      <c r="C282" s="49" t="s">
        <v>839</v>
      </c>
      <c r="D282" s="171" t="s">
        <v>454</v>
      </c>
      <c r="E282" s="37" t="s">
        <v>835</v>
      </c>
      <c r="F282" s="66"/>
      <c r="G282" s="36" t="s">
        <v>10</v>
      </c>
      <c r="H282" s="66">
        <v>150</v>
      </c>
      <c r="I282" s="66"/>
      <c r="J282" s="11"/>
      <c r="K282" s="11"/>
      <c r="L282" s="9"/>
      <c r="M282" s="12"/>
      <c r="N282" s="9"/>
      <c r="O282" s="9"/>
      <c r="P282" s="11"/>
      <c r="Q282" s="10">
        <f t="shared" si="31"/>
        <v>0</v>
      </c>
      <c r="R282" s="9"/>
      <c r="S282" s="9"/>
      <c r="T282" s="9"/>
      <c r="U282" s="16">
        <f t="shared" si="27"/>
        <v>0</v>
      </c>
      <c r="V282" s="10">
        <f t="shared" si="25"/>
        <v>0</v>
      </c>
    </row>
    <row r="283" spans="1:22" ht="83.4" x14ac:dyDescent="0.3">
      <c r="A283" s="214" t="s">
        <v>102</v>
      </c>
      <c r="B283" s="49" t="s">
        <v>112</v>
      </c>
      <c r="C283" s="49" t="s">
        <v>840</v>
      </c>
      <c r="D283" s="171" t="s">
        <v>454</v>
      </c>
      <c r="E283" s="37" t="s">
        <v>836</v>
      </c>
      <c r="F283" s="66"/>
      <c r="G283" s="36" t="s">
        <v>10</v>
      </c>
      <c r="H283" s="66">
        <v>465</v>
      </c>
      <c r="I283" s="66"/>
      <c r="J283" s="11"/>
      <c r="K283" s="11"/>
      <c r="L283" s="9"/>
      <c r="M283" s="12"/>
      <c r="N283" s="9"/>
      <c r="O283" s="9"/>
      <c r="P283" s="11"/>
      <c r="Q283" s="10">
        <f t="shared" si="31"/>
        <v>0</v>
      </c>
      <c r="R283" s="9"/>
      <c r="S283" s="9"/>
      <c r="T283" s="9"/>
      <c r="U283" s="16">
        <f t="shared" si="27"/>
        <v>0</v>
      </c>
      <c r="V283" s="10">
        <f t="shared" ref="V283:V347" si="32">+(O283*H283)*((P283/100)+1)</f>
        <v>0</v>
      </c>
    </row>
    <row r="284" spans="1:22" ht="84" thickBot="1" x14ac:dyDescent="0.35">
      <c r="A284" s="214" t="s">
        <v>101</v>
      </c>
      <c r="B284" s="49" t="s">
        <v>112</v>
      </c>
      <c r="C284" s="49" t="s">
        <v>841</v>
      </c>
      <c r="D284" s="171" t="s">
        <v>454</v>
      </c>
      <c r="E284" s="37" t="s">
        <v>837</v>
      </c>
      <c r="F284" s="66"/>
      <c r="G284" s="36" t="s">
        <v>10</v>
      </c>
      <c r="H284" s="66">
        <v>400</v>
      </c>
      <c r="I284" s="66"/>
      <c r="J284" s="11"/>
      <c r="K284" s="11"/>
      <c r="L284" s="9"/>
      <c r="M284" s="12"/>
      <c r="N284" s="9"/>
      <c r="O284" s="9"/>
      <c r="P284" s="11"/>
      <c r="Q284" s="10">
        <f t="shared" si="31"/>
        <v>0</v>
      </c>
      <c r="R284" s="9"/>
      <c r="S284" s="9"/>
      <c r="T284" s="9"/>
      <c r="U284" s="16">
        <f t="shared" si="27"/>
        <v>0</v>
      </c>
      <c r="V284" s="10">
        <f t="shared" si="32"/>
        <v>0</v>
      </c>
    </row>
    <row r="285" spans="1:22" ht="15" thickBot="1" x14ac:dyDescent="0.35">
      <c r="A285" s="211"/>
      <c r="B285" s="29"/>
      <c r="C285" s="29"/>
      <c r="D285" s="149"/>
      <c r="E285" s="20"/>
      <c r="F285" s="28"/>
      <c r="G285" s="27"/>
      <c r="H285" s="186"/>
      <c r="I285" s="26"/>
      <c r="J285" s="25"/>
      <c r="K285" s="24"/>
      <c r="L285" s="22"/>
      <c r="M285" s="10"/>
      <c r="N285" s="23"/>
      <c r="O285" s="22"/>
      <c r="P285" s="21"/>
      <c r="Q285" s="10"/>
      <c r="R285" s="20"/>
      <c r="S285" s="20"/>
      <c r="T285" s="119" t="s">
        <v>480</v>
      </c>
      <c r="U285" s="7">
        <f>SUM(U275:U284)</f>
        <v>0</v>
      </c>
      <c r="V285" s="6">
        <f>SUM(V275:V284)</f>
        <v>0</v>
      </c>
    </row>
    <row r="286" spans="1:22" ht="197.25" customHeight="1" x14ac:dyDescent="0.3">
      <c r="A286" s="213" t="s">
        <v>98</v>
      </c>
      <c r="B286" s="19" t="s">
        <v>100</v>
      </c>
      <c r="C286" s="61" t="s">
        <v>99</v>
      </c>
      <c r="D286" s="172" t="s">
        <v>454</v>
      </c>
      <c r="E286" s="37" t="s">
        <v>842</v>
      </c>
      <c r="F286" s="13"/>
      <c r="G286" s="36" t="s">
        <v>10</v>
      </c>
      <c r="H286" s="13">
        <v>600</v>
      </c>
      <c r="I286" s="13"/>
      <c r="J286" s="11"/>
      <c r="K286" s="11"/>
      <c r="L286" s="9"/>
      <c r="M286" s="12"/>
      <c r="N286" s="9"/>
      <c r="O286" s="9"/>
      <c r="P286" s="11"/>
      <c r="Q286" s="10">
        <f t="shared" ref="Q286:Q294" si="33">+O286*((P286/100)+1)</f>
        <v>0</v>
      </c>
      <c r="R286" s="9"/>
      <c r="S286" s="9"/>
      <c r="T286" s="9"/>
      <c r="U286" s="16">
        <f t="shared" si="27"/>
        <v>0</v>
      </c>
      <c r="V286" s="10">
        <f t="shared" si="32"/>
        <v>0</v>
      </c>
    </row>
    <row r="287" spans="1:22" ht="166.2" x14ac:dyDescent="0.3">
      <c r="A287" s="213" t="s">
        <v>97</v>
      </c>
      <c r="B287" s="19" t="s">
        <v>100</v>
      </c>
      <c r="C287" s="61" t="s">
        <v>846</v>
      </c>
      <c r="D287" s="172" t="s">
        <v>454</v>
      </c>
      <c r="E287" s="37" t="s">
        <v>843</v>
      </c>
      <c r="F287" s="13"/>
      <c r="G287" s="36" t="s">
        <v>10</v>
      </c>
      <c r="H287" s="13">
        <v>120</v>
      </c>
      <c r="I287" s="13"/>
      <c r="J287" s="11"/>
      <c r="K287" s="11"/>
      <c r="L287" s="9"/>
      <c r="M287" s="12"/>
      <c r="N287" s="9"/>
      <c r="O287" s="9"/>
      <c r="P287" s="11"/>
      <c r="Q287" s="10">
        <f t="shared" si="33"/>
        <v>0</v>
      </c>
      <c r="R287" s="9"/>
      <c r="S287" s="9"/>
      <c r="T287" s="9"/>
      <c r="U287" s="16">
        <f t="shared" si="27"/>
        <v>0</v>
      </c>
      <c r="V287" s="10">
        <f t="shared" si="32"/>
        <v>0</v>
      </c>
    </row>
    <row r="288" spans="1:22" ht="166.2" x14ac:dyDescent="0.3">
      <c r="A288" s="213" t="s">
        <v>96</v>
      </c>
      <c r="B288" s="19" t="s">
        <v>100</v>
      </c>
      <c r="C288" s="61" t="s">
        <v>847</v>
      </c>
      <c r="D288" s="172" t="s">
        <v>454</v>
      </c>
      <c r="E288" s="37" t="s">
        <v>844</v>
      </c>
      <c r="F288" s="13"/>
      <c r="G288" s="36" t="s">
        <v>10</v>
      </c>
      <c r="H288" s="13">
        <v>100</v>
      </c>
      <c r="I288" s="13"/>
      <c r="J288" s="11"/>
      <c r="K288" s="11"/>
      <c r="L288" s="9"/>
      <c r="M288" s="12"/>
      <c r="N288" s="9"/>
      <c r="O288" s="9"/>
      <c r="P288" s="11"/>
      <c r="Q288" s="10">
        <f t="shared" si="33"/>
        <v>0</v>
      </c>
      <c r="R288" s="9"/>
      <c r="S288" s="9"/>
      <c r="T288" s="9"/>
      <c r="U288" s="16">
        <f t="shared" ref="U288:U355" si="34">+O288*H288</f>
        <v>0</v>
      </c>
      <c r="V288" s="10">
        <f t="shared" si="32"/>
        <v>0</v>
      </c>
    </row>
    <row r="289" spans="1:22" ht="166.2" x14ac:dyDescent="0.3">
      <c r="A289" s="213" t="s">
        <v>95</v>
      </c>
      <c r="B289" s="19" t="s">
        <v>100</v>
      </c>
      <c r="C289" s="61" t="s">
        <v>850</v>
      </c>
      <c r="D289" s="172" t="s">
        <v>454</v>
      </c>
      <c r="E289" s="37" t="s">
        <v>845</v>
      </c>
      <c r="F289" s="13"/>
      <c r="G289" s="36" t="s">
        <v>10</v>
      </c>
      <c r="H289" s="13">
        <v>40</v>
      </c>
      <c r="I289" s="13"/>
      <c r="J289" s="11"/>
      <c r="K289" s="11"/>
      <c r="L289" s="9"/>
      <c r="M289" s="12"/>
      <c r="N289" s="9"/>
      <c r="O289" s="9"/>
      <c r="P289" s="11"/>
      <c r="Q289" s="10">
        <f t="shared" si="33"/>
        <v>0</v>
      </c>
      <c r="R289" s="9"/>
      <c r="S289" s="9"/>
      <c r="T289" s="9"/>
      <c r="U289" s="16">
        <f t="shared" si="34"/>
        <v>0</v>
      </c>
      <c r="V289" s="10">
        <f t="shared" si="32"/>
        <v>0</v>
      </c>
    </row>
    <row r="290" spans="1:22" ht="83.4" x14ac:dyDescent="0.3">
      <c r="A290" s="213" t="s">
        <v>94</v>
      </c>
      <c r="B290" s="19" t="s">
        <v>100</v>
      </c>
      <c r="C290" s="61" t="s">
        <v>848</v>
      </c>
      <c r="D290" s="172" t="s">
        <v>454</v>
      </c>
      <c r="E290" s="65" t="s">
        <v>851</v>
      </c>
      <c r="F290" s="54"/>
      <c r="G290" s="46" t="s">
        <v>10</v>
      </c>
      <c r="H290" s="54">
        <v>600</v>
      </c>
      <c r="I290" s="54"/>
      <c r="J290" s="11"/>
      <c r="K290" s="11"/>
      <c r="L290" s="9"/>
      <c r="M290" s="12"/>
      <c r="N290" s="9"/>
      <c r="O290" s="9"/>
      <c r="P290" s="11"/>
      <c r="Q290" s="10">
        <f t="shared" si="33"/>
        <v>0</v>
      </c>
      <c r="R290" s="9"/>
      <c r="S290" s="9"/>
      <c r="T290" s="9"/>
      <c r="U290" s="16">
        <f t="shared" si="34"/>
        <v>0</v>
      </c>
      <c r="V290" s="10">
        <f t="shared" si="32"/>
        <v>0</v>
      </c>
    </row>
    <row r="291" spans="1:22" ht="83.4" x14ac:dyDescent="0.3">
      <c r="A291" s="213" t="s">
        <v>93</v>
      </c>
      <c r="B291" s="19" t="s">
        <v>100</v>
      </c>
      <c r="C291" s="61" t="s">
        <v>849</v>
      </c>
      <c r="D291" s="172" t="s">
        <v>454</v>
      </c>
      <c r="E291" s="63" t="s">
        <v>852</v>
      </c>
      <c r="F291" s="54"/>
      <c r="G291" s="46" t="s">
        <v>10</v>
      </c>
      <c r="H291" s="54">
        <v>120</v>
      </c>
      <c r="I291" s="54"/>
      <c r="J291" s="11"/>
      <c r="K291" s="11"/>
      <c r="L291" s="9"/>
      <c r="M291" s="12"/>
      <c r="N291" s="9"/>
      <c r="O291" s="9"/>
      <c r="P291" s="11"/>
      <c r="Q291" s="10">
        <f t="shared" si="33"/>
        <v>0</v>
      </c>
      <c r="R291" s="9"/>
      <c r="S291" s="9"/>
      <c r="T291" s="9"/>
      <c r="U291" s="16">
        <f t="shared" si="34"/>
        <v>0</v>
      </c>
      <c r="V291" s="10">
        <f t="shared" si="32"/>
        <v>0</v>
      </c>
    </row>
    <row r="292" spans="1:22" ht="83.4" x14ac:dyDescent="0.3">
      <c r="A292" s="213" t="s">
        <v>92</v>
      </c>
      <c r="B292" s="19" t="s">
        <v>100</v>
      </c>
      <c r="C292" s="61" t="s">
        <v>854</v>
      </c>
      <c r="D292" s="172" t="s">
        <v>454</v>
      </c>
      <c r="E292" s="63" t="s">
        <v>853</v>
      </c>
      <c r="F292" s="54"/>
      <c r="G292" s="46" t="s">
        <v>10</v>
      </c>
      <c r="H292" s="54">
        <v>40</v>
      </c>
      <c r="I292" s="54"/>
      <c r="J292" s="11"/>
      <c r="K292" s="11"/>
      <c r="L292" s="9"/>
      <c r="M292" s="12"/>
      <c r="N292" s="9"/>
      <c r="O292" s="9"/>
      <c r="P292" s="11"/>
      <c r="Q292" s="10">
        <f t="shared" si="33"/>
        <v>0</v>
      </c>
      <c r="R292" s="9"/>
      <c r="S292" s="9"/>
      <c r="T292" s="9"/>
      <c r="U292" s="16">
        <f t="shared" si="34"/>
        <v>0</v>
      </c>
      <c r="V292" s="10">
        <f t="shared" si="32"/>
        <v>0</v>
      </c>
    </row>
    <row r="293" spans="1:22" ht="55.8" x14ac:dyDescent="0.3">
      <c r="A293" s="213" t="s">
        <v>91</v>
      </c>
      <c r="B293" s="19" t="s">
        <v>100</v>
      </c>
      <c r="C293" s="19" t="s">
        <v>856</v>
      </c>
      <c r="D293" s="172" t="s">
        <v>454</v>
      </c>
      <c r="E293" s="58" t="s">
        <v>855</v>
      </c>
      <c r="F293" s="13"/>
      <c r="G293" s="57" t="s">
        <v>10</v>
      </c>
      <c r="H293" s="13">
        <v>1630</v>
      </c>
      <c r="I293" s="13"/>
      <c r="J293" s="11"/>
      <c r="K293" s="11"/>
      <c r="L293" s="9"/>
      <c r="M293" s="12"/>
      <c r="N293" s="9"/>
      <c r="O293" s="9"/>
      <c r="P293" s="11"/>
      <c r="Q293" s="10">
        <f t="shared" si="33"/>
        <v>0</v>
      </c>
      <c r="R293" s="9"/>
      <c r="S293" s="9"/>
      <c r="T293" s="9"/>
      <c r="U293" s="16">
        <f t="shared" si="34"/>
        <v>0</v>
      </c>
      <c r="V293" s="10">
        <f t="shared" si="32"/>
        <v>0</v>
      </c>
    </row>
    <row r="294" spans="1:22" ht="56.4" thickBot="1" x14ac:dyDescent="0.35">
      <c r="A294" s="213" t="s">
        <v>90</v>
      </c>
      <c r="B294" s="19" t="s">
        <v>100</v>
      </c>
      <c r="C294" s="19" t="s">
        <v>857</v>
      </c>
      <c r="D294" s="172" t="s">
        <v>454</v>
      </c>
      <c r="E294" s="58" t="s">
        <v>1006</v>
      </c>
      <c r="F294" s="13"/>
      <c r="G294" s="46" t="s">
        <v>10</v>
      </c>
      <c r="H294" s="13">
        <v>30</v>
      </c>
      <c r="I294" s="13"/>
      <c r="J294" s="11"/>
      <c r="K294" s="11"/>
      <c r="L294" s="9"/>
      <c r="M294" s="12"/>
      <c r="N294" s="9"/>
      <c r="O294" s="9"/>
      <c r="P294" s="11"/>
      <c r="Q294" s="10">
        <f t="shared" si="33"/>
        <v>0</v>
      </c>
      <c r="R294" s="9"/>
      <c r="S294" s="9"/>
      <c r="T294" s="9"/>
      <c r="U294" s="16">
        <f t="shared" si="34"/>
        <v>0</v>
      </c>
      <c r="V294" s="10">
        <f t="shared" si="32"/>
        <v>0</v>
      </c>
    </row>
    <row r="295" spans="1:22" ht="15" thickBot="1" x14ac:dyDescent="0.35">
      <c r="A295" s="211"/>
      <c r="B295" s="29"/>
      <c r="C295" s="29"/>
      <c r="D295" s="149"/>
      <c r="E295" s="20"/>
      <c r="F295" s="28"/>
      <c r="G295" s="27"/>
      <c r="H295" s="186"/>
      <c r="I295" s="26"/>
      <c r="J295" s="25"/>
      <c r="K295" s="24"/>
      <c r="L295" s="22"/>
      <c r="M295" s="10"/>
      <c r="N295" s="23"/>
      <c r="O295" s="22"/>
      <c r="P295" s="21"/>
      <c r="Q295" s="10"/>
      <c r="R295" s="20"/>
      <c r="S295" s="20"/>
      <c r="T295" s="119" t="s">
        <v>480</v>
      </c>
      <c r="U295" s="7">
        <f>SUM(U286:U294)</f>
        <v>0</v>
      </c>
      <c r="V295" s="6">
        <f>SUM(V286:V294)</f>
        <v>0</v>
      </c>
    </row>
    <row r="296" spans="1:22" ht="28.2" x14ac:dyDescent="0.3">
      <c r="A296" s="215" t="s">
        <v>87</v>
      </c>
      <c r="B296" s="43" t="s">
        <v>89</v>
      </c>
      <c r="C296" s="43" t="s">
        <v>88</v>
      </c>
      <c r="D296" s="173" t="s">
        <v>454</v>
      </c>
      <c r="E296" s="64" t="s">
        <v>858</v>
      </c>
      <c r="F296" s="54"/>
      <c r="G296" s="46" t="s">
        <v>10</v>
      </c>
      <c r="H296" s="54">
        <v>450</v>
      </c>
      <c r="I296" s="54"/>
      <c r="J296" s="11"/>
      <c r="K296" s="11"/>
      <c r="L296" s="9"/>
      <c r="M296" s="12"/>
      <c r="N296" s="9"/>
      <c r="O296" s="9"/>
      <c r="P296" s="11"/>
      <c r="Q296" s="10">
        <f t="shared" ref="Q296:Q302" si="35">+O296*((P296/100)+1)</f>
        <v>0</v>
      </c>
      <c r="R296" s="9"/>
      <c r="S296" s="9"/>
      <c r="T296" s="9"/>
      <c r="U296" s="16">
        <f t="shared" si="34"/>
        <v>0</v>
      </c>
      <c r="V296" s="10">
        <f t="shared" si="32"/>
        <v>0</v>
      </c>
    </row>
    <row r="297" spans="1:22" ht="28.2" x14ac:dyDescent="0.3">
      <c r="A297" s="215" t="s">
        <v>86</v>
      </c>
      <c r="B297" s="43" t="s">
        <v>89</v>
      </c>
      <c r="C297" s="43" t="s">
        <v>860</v>
      </c>
      <c r="D297" s="173" t="s">
        <v>454</v>
      </c>
      <c r="E297" s="64" t="s">
        <v>859</v>
      </c>
      <c r="F297" s="13"/>
      <c r="G297" s="46" t="s">
        <v>10</v>
      </c>
      <c r="H297" s="13">
        <v>490</v>
      </c>
      <c r="I297" s="13"/>
      <c r="J297" s="11"/>
      <c r="K297" s="11"/>
      <c r="L297" s="9"/>
      <c r="M297" s="12"/>
      <c r="N297" s="9"/>
      <c r="O297" s="9"/>
      <c r="P297" s="11"/>
      <c r="Q297" s="10">
        <f t="shared" si="35"/>
        <v>0</v>
      </c>
      <c r="R297" s="9"/>
      <c r="S297" s="9"/>
      <c r="T297" s="9"/>
      <c r="U297" s="16">
        <f t="shared" si="34"/>
        <v>0</v>
      </c>
      <c r="V297" s="10">
        <f t="shared" si="32"/>
        <v>0</v>
      </c>
    </row>
    <row r="298" spans="1:22" ht="42" x14ac:dyDescent="0.3">
      <c r="A298" s="215" t="s">
        <v>85</v>
      </c>
      <c r="B298" s="43" t="s">
        <v>89</v>
      </c>
      <c r="C298" s="42" t="s">
        <v>863</v>
      </c>
      <c r="D298" s="173" t="s">
        <v>454</v>
      </c>
      <c r="E298" s="64" t="s">
        <v>861</v>
      </c>
      <c r="F298" s="54"/>
      <c r="G298" s="46" t="s">
        <v>10</v>
      </c>
      <c r="H298" s="54">
        <v>170</v>
      </c>
      <c r="I298" s="54"/>
      <c r="J298" s="11"/>
      <c r="K298" s="11"/>
      <c r="L298" s="9"/>
      <c r="M298" s="12"/>
      <c r="N298" s="9"/>
      <c r="O298" s="9"/>
      <c r="P298" s="11"/>
      <c r="Q298" s="10">
        <f t="shared" si="35"/>
        <v>0</v>
      </c>
      <c r="R298" s="9"/>
      <c r="S298" s="9"/>
      <c r="T298" s="9"/>
      <c r="U298" s="16">
        <f t="shared" si="34"/>
        <v>0</v>
      </c>
      <c r="V298" s="10">
        <f t="shared" si="32"/>
        <v>0</v>
      </c>
    </row>
    <row r="299" spans="1:22" ht="42" x14ac:dyDescent="0.3">
      <c r="A299" s="215" t="s">
        <v>84</v>
      </c>
      <c r="B299" s="43" t="s">
        <v>89</v>
      </c>
      <c r="C299" s="42" t="s">
        <v>864</v>
      </c>
      <c r="D299" s="173" t="s">
        <v>454</v>
      </c>
      <c r="E299" s="64" t="s">
        <v>862</v>
      </c>
      <c r="F299" s="13"/>
      <c r="G299" s="46" t="s">
        <v>10</v>
      </c>
      <c r="H299" s="13">
        <v>251</v>
      </c>
      <c r="I299" s="13"/>
      <c r="J299" s="11"/>
      <c r="K299" s="11"/>
      <c r="L299" s="9"/>
      <c r="M299" s="12"/>
      <c r="N299" s="9"/>
      <c r="O299" s="9"/>
      <c r="P299" s="11"/>
      <c r="Q299" s="10">
        <f t="shared" si="35"/>
        <v>0</v>
      </c>
      <c r="R299" s="9"/>
      <c r="S299" s="9"/>
      <c r="T299" s="9"/>
      <c r="U299" s="16">
        <f t="shared" si="34"/>
        <v>0</v>
      </c>
      <c r="V299" s="10">
        <f t="shared" si="32"/>
        <v>0</v>
      </c>
    </row>
    <row r="300" spans="1:22" ht="42" x14ac:dyDescent="0.3">
      <c r="A300" s="215" t="s">
        <v>83</v>
      </c>
      <c r="B300" s="43" t="s">
        <v>89</v>
      </c>
      <c r="C300" s="43" t="s">
        <v>867</v>
      </c>
      <c r="D300" s="173" t="s">
        <v>454</v>
      </c>
      <c r="E300" s="64" t="s">
        <v>865</v>
      </c>
      <c r="F300" s="54"/>
      <c r="G300" s="46" t="s">
        <v>10</v>
      </c>
      <c r="H300" s="54">
        <v>20</v>
      </c>
      <c r="I300" s="54"/>
      <c r="J300" s="11"/>
      <c r="K300" s="11"/>
      <c r="L300" s="9"/>
      <c r="M300" s="12"/>
      <c r="N300" s="9"/>
      <c r="O300" s="9"/>
      <c r="P300" s="11"/>
      <c r="Q300" s="10">
        <f t="shared" si="35"/>
        <v>0</v>
      </c>
      <c r="R300" s="9"/>
      <c r="S300" s="9"/>
      <c r="T300" s="9"/>
      <c r="U300" s="16">
        <f t="shared" si="34"/>
        <v>0</v>
      </c>
      <c r="V300" s="10">
        <f t="shared" si="32"/>
        <v>0</v>
      </c>
    </row>
    <row r="301" spans="1:22" ht="46.5" customHeight="1" x14ac:dyDescent="0.3">
      <c r="A301" s="215" t="s">
        <v>82</v>
      </c>
      <c r="B301" s="43" t="s">
        <v>89</v>
      </c>
      <c r="C301" s="43" t="s">
        <v>868</v>
      </c>
      <c r="D301" s="173" t="s">
        <v>454</v>
      </c>
      <c r="E301" s="64" t="s">
        <v>866</v>
      </c>
      <c r="F301" s="54"/>
      <c r="G301" s="46" t="s">
        <v>10</v>
      </c>
      <c r="H301" s="54">
        <v>5</v>
      </c>
      <c r="I301" s="54"/>
      <c r="J301" s="11"/>
      <c r="K301" s="11"/>
      <c r="L301" s="9"/>
      <c r="M301" s="12"/>
      <c r="N301" s="9"/>
      <c r="O301" s="9"/>
      <c r="P301" s="11"/>
      <c r="Q301" s="10">
        <f t="shared" si="35"/>
        <v>0</v>
      </c>
      <c r="R301" s="9"/>
      <c r="S301" s="9"/>
      <c r="T301" s="9"/>
      <c r="U301" s="16">
        <f t="shared" si="34"/>
        <v>0</v>
      </c>
      <c r="V301" s="10">
        <f t="shared" si="32"/>
        <v>0</v>
      </c>
    </row>
    <row r="302" spans="1:22" ht="28.2" thickBot="1" x14ac:dyDescent="0.35">
      <c r="A302" s="215" t="s">
        <v>81</v>
      </c>
      <c r="B302" s="43" t="s">
        <v>89</v>
      </c>
      <c r="C302" s="42" t="s">
        <v>951</v>
      </c>
      <c r="D302" s="173" t="s">
        <v>454</v>
      </c>
      <c r="E302" s="64" t="s">
        <v>869</v>
      </c>
      <c r="F302" s="13"/>
      <c r="G302" s="46" t="s">
        <v>10</v>
      </c>
      <c r="H302" s="13">
        <v>40</v>
      </c>
      <c r="I302" s="13"/>
      <c r="J302" s="11"/>
      <c r="K302" s="11"/>
      <c r="L302" s="9"/>
      <c r="M302" s="12"/>
      <c r="N302" s="9"/>
      <c r="O302" s="9"/>
      <c r="P302" s="11"/>
      <c r="Q302" s="10">
        <f t="shared" si="35"/>
        <v>0</v>
      </c>
      <c r="R302" s="9"/>
      <c r="S302" s="9"/>
      <c r="T302" s="9"/>
      <c r="U302" s="16">
        <f t="shared" si="34"/>
        <v>0</v>
      </c>
      <c r="V302" s="10">
        <f t="shared" si="32"/>
        <v>0</v>
      </c>
    </row>
    <row r="303" spans="1:22" ht="15" thickBot="1" x14ac:dyDescent="0.35">
      <c r="A303" s="211"/>
      <c r="B303" s="29"/>
      <c r="C303" s="29"/>
      <c r="D303" s="149"/>
      <c r="E303" s="20"/>
      <c r="F303" s="28"/>
      <c r="G303" s="27"/>
      <c r="H303" s="186"/>
      <c r="I303" s="26"/>
      <c r="J303" s="25"/>
      <c r="K303" s="24"/>
      <c r="L303" s="22"/>
      <c r="M303" s="10"/>
      <c r="N303" s="23"/>
      <c r="O303" s="22"/>
      <c r="P303" s="21"/>
      <c r="Q303" s="10"/>
      <c r="R303" s="20"/>
      <c r="S303" s="20"/>
      <c r="T303" s="119" t="s">
        <v>480</v>
      </c>
      <c r="U303" s="7">
        <f>SUM(U296:U302)</f>
        <v>0</v>
      </c>
      <c r="V303" s="6">
        <f>SUM(V296:V302)</f>
        <v>0</v>
      </c>
    </row>
    <row r="304" spans="1:22" ht="42" x14ac:dyDescent="0.3">
      <c r="A304" s="216" t="s">
        <v>78</v>
      </c>
      <c r="B304" s="39" t="s">
        <v>80</v>
      </c>
      <c r="C304" s="39" t="s">
        <v>79</v>
      </c>
      <c r="D304" s="174" t="s">
        <v>454</v>
      </c>
      <c r="E304" s="63" t="s">
        <v>870</v>
      </c>
      <c r="F304" s="13"/>
      <c r="G304" s="35" t="s">
        <v>10</v>
      </c>
      <c r="H304" s="13">
        <v>10</v>
      </c>
      <c r="I304" s="13"/>
      <c r="J304" s="11"/>
      <c r="K304" s="11"/>
      <c r="L304" s="9"/>
      <c r="M304" s="12"/>
      <c r="N304" s="9"/>
      <c r="O304" s="9"/>
      <c r="P304" s="11"/>
      <c r="Q304" s="10">
        <f>+O304*((P304/100)+1)</f>
        <v>0</v>
      </c>
      <c r="R304" s="9"/>
      <c r="S304" s="9"/>
      <c r="T304" s="9"/>
      <c r="U304" s="16">
        <f t="shared" si="34"/>
        <v>0</v>
      </c>
      <c r="V304" s="10">
        <f t="shared" si="32"/>
        <v>0</v>
      </c>
    </row>
    <row r="305" spans="1:22" ht="42" x14ac:dyDescent="0.3">
      <c r="A305" s="216" t="s">
        <v>77</v>
      </c>
      <c r="B305" s="39" t="s">
        <v>80</v>
      </c>
      <c r="C305" s="39" t="s">
        <v>871</v>
      </c>
      <c r="D305" s="174" t="s">
        <v>454</v>
      </c>
      <c r="E305" s="63" t="s">
        <v>874</v>
      </c>
      <c r="F305" s="59"/>
      <c r="G305" s="35" t="s">
        <v>10</v>
      </c>
      <c r="H305" s="59">
        <v>20</v>
      </c>
      <c r="I305" s="59"/>
      <c r="J305" s="11"/>
      <c r="K305" s="11"/>
      <c r="L305" s="9"/>
      <c r="M305" s="12"/>
      <c r="N305" s="9"/>
      <c r="O305" s="9"/>
      <c r="P305" s="11"/>
      <c r="Q305" s="10">
        <f>+O305*((P305/100)+1)</f>
        <v>0</v>
      </c>
      <c r="R305" s="9"/>
      <c r="S305" s="9"/>
      <c r="T305" s="9"/>
      <c r="U305" s="16">
        <f t="shared" si="34"/>
        <v>0</v>
      </c>
      <c r="V305" s="10">
        <f t="shared" si="32"/>
        <v>0</v>
      </c>
    </row>
    <row r="306" spans="1:22" ht="56.4" thickBot="1" x14ac:dyDescent="0.35">
      <c r="A306" s="216" t="s">
        <v>76</v>
      </c>
      <c r="B306" s="39" t="s">
        <v>80</v>
      </c>
      <c r="C306" s="39" t="s">
        <v>873</v>
      </c>
      <c r="D306" s="174" t="s">
        <v>454</v>
      </c>
      <c r="E306" s="63" t="s">
        <v>872</v>
      </c>
      <c r="F306" s="13"/>
      <c r="G306" s="35" t="s">
        <v>10</v>
      </c>
      <c r="H306" s="13">
        <v>90</v>
      </c>
      <c r="I306" s="13"/>
      <c r="J306" s="11"/>
      <c r="K306" s="11"/>
      <c r="L306" s="9"/>
      <c r="M306" s="12"/>
      <c r="N306" s="9"/>
      <c r="O306" s="9"/>
      <c r="P306" s="11"/>
      <c r="Q306" s="10">
        <f>+O306*((P306/100)+1)</f>
        <v>0</v>
      </c>
      <c r="R306" s="9"/>
      <c r="S306" s="9"/>
      <c r="T306" s="9"/>
      <c r="U306" s="16">
        <f t="shared" si="34"/>
        <v>0</v>
      </c>
      <c r="V306" s="10">
        <f t="shared" si="32"/>
        <v>0</v>
      </c>
    </row>
    <row r="307" spans="1:22" ht="15" thickBot="1" x14ac:dyDescent="0.35">
      <c r="A307" s="211"/>
      <c r="B307" s="29"/>
      <c r="C307" s="29"/>
      <c r="D307" s="149"/>
      <c r="E307" s="20"/>
      <c r="F307" s="28"/>
      <c r="G307" s="27"/>
      <c r="H307" s="186"/>
      <c r="I307" s="26"/>
      <c r="J307" s="25"/>
      <c r="K307" s="24"/>
      <c r="L307" s="22"/>
      <c r="M307" s="10"/>
      <c r="N307" s="23"/>
      <c r="O307" s="22"/>
      <c r="P307" s="21"/>
      <c r="Q307" s="10"/>
      <c r="R307" s="20"/>
      <c r="S307" s="20"/>
      <c r="T307" s="119" t="s">
        <v>480</v>
      </c>
      <c r="U307" s="7">
        <f>SUM(U304:U306)</f>
        <v>0</v>
      </c>
      <c r="V307" s="6">
        <f>SUM(V304:V306)</f>
        <v>0</v>
      </c>
    </row>
    <row r="308" spans="1:22" ht="83.4" x14ac:dyDescent="0.3">
      <c r="A308" s="217" t="s">
        <v>73</v>
      </c>
      <c r="B308" s="53" t="s">
        <v>75</v>
      </c>
      <c r="C308" s="53" t="s">
        <v>74</v>
      </c>
      <c r="D308" s="178" t="s">
        <v>1004</v>
      </c>
      <c r="E308" s="33" t="s">
        <v>875</v>
      </c>
      <c r="F308" s="13"/>
      <c r="G308" s="32" t="s">
        <v>10</v>
      </c>
      <c r="H308" s="13">
        <v>30</v>
      </c>
      <c r="I308" s="13"/>
      <c r="J308" s="11"/>
      <c r="K308" s="11"/>
      <c r="L308" s="9"/>
      <c r="M308" s="12"/>
      <c r="N308" s="9"/>
      <c r="O308" s="9"/>
      <c r="P308" s="11"/>
      <c r="Q308" s="10">
        <f>+O308*((P308/100)+1)</f>
        <v>0</v>
      </c>
      <c r="R308" s="9"/>
      <c r="S308" s="9"/>
      <c r="T308" s="9"/>
      <c r="U308" s="16">
        <f t="shared" si="34"/>
        <v>0</v>
      </c>
      <c r="V308" s="10">
        <f t="shared" si="32"/>
        <v>0</v>
      </c>
    </row>
    <row r="309" spans="1:22" ht="83.4" x14ac:dyDescent="0.3">
      <c r="A309" s="217" t="s">
        <v>72</v>
      </c>
      <c r="B309" s="53" t="s">
        <v>75</v>
      </c>
      <c r="C309" s="53" t="s">
        <v>74</v>
      </c>
      <c r="D309" s="178" t="s">
        <v>1004</v>
      </c>
      <c r="E309" s="33" t="s">
        <v>876</v>
      </c>
      <c r="F309" s="13"/>
      <c r="G309" s="32" t="s">
        <v>10</v>
      </c>
      <c r="H309" s="13">
        <v>3</v>
      </c>
      <c r="I309" s="13"/>
      <c r="J309" s="11"/>
      <c r="K309" s="11"/>
      <c r="L309" s="9"/>
      <c r="M309" s="12"/>
      <c r="N309" s="9"/>
      <c r="O309" s="9"/>
      <c r="P309" s="11"/>
      <c r="Q309" s="10">
        <f>+O309*((P309/100)+1)</f>
        <v>0</v>
      </c>
      <c r="R309" s="9"/>
      <c r="S309" s="9"/>
      <c r="T309" s="9"/>
      <c r="U309" s="16">
        <f t="shared" si="34"/>
        <v>0</v>
      </c>
      <c r="V309" s="10">
        <f t="shared" si="32"/>
        <v>0</v>
      </c>
    </row>
    <row r="310" spans="1:22" ht="84" thickBot="1" x14ac:dyDescent="0.35">
      <c r="A310" s="217" t="s">
        <v>71</v>
      </c>
      <c r="B310" s="53" t="s">
        <v>75</v>
      </c>
      <c r="C310" s="53" t="s">
        <v>74</v>
      </c>
      <c r="D310" s="178" t="s">
        <v>1004</v>
      </c>
      <c r="E310" s="33" t="s">
        <v>877</v>
      </c>
      <c r="F310" s="13"/>
      <c r="G310" s="32" t="s">
        <v>10</v>
      </c>
      <c r="H310" s="13">
        <v>10</v>
      </c>
      <c r="I310" s="13"/>
      <c r="J310" s="11"/>
      <c r="K310" s="11"/>
      <c r="L310" s="9"/>
      <c r="M310" s="12"/>
      <c r="N310" s="9"/>
      <c r="O310" s="9"/>
      <c r="P310" s="11"/>
      <c r="Q310" s="10">
        <f>+O310*((P310/100)+1)</f>
        <v>0</v>
      </c>
      <c r="R310" s="9"/>
      <c r="S310" s="9"/>
      <c r="T310" s="9"/>
      <c r="U310" s="16">
        <f t="shared" si="34"/>
        <v>0</v>
      </c>
      <c r="V310" s="10">
        <f t="shared" si="32"/>
        <v>0</v>
      </c>
    </row>
    <row r="311" spans="1:22" ht="15" thickBot="1" x14ac:dyDescent="0.35">
      <c r="A311" s="211"/>
      <c r="B311" s="29"/>
      <c r="C311" s="29"/>
      <c r="D311" s="149"/>
      <c r="E311" s="20"/>
      <c r="F311" s="28"/>
      <c r="G311" s="27"/>
      <c r="H311" s="186"/>
      <c r="I311" s="26"/>
      <c r="J311" s="25"/>
      <c r="K311" s="24"/>
      <c r="L311" s="22"/>
      <c r="M311" s="10"/>
      <c r="N311" s="23"/>
      <c r="O311" s="22"/>
      <c r="P311" s="21"/>
      <c r="Q311" s="10"/>
      <c r="R311" s="20"/>
      <c r="S311" s="20"/>
      <c r="T311" s="119" t="s">
        <v>480</v>
      </c>
      <c r="U311" s="7">
        <f>SUM(U308:U310)</f>
        <v>0</v>
      </c>
      <c r="V311" s="6">
        <f>SUM(V308:V310)</f>
        <v>0</v>
      </c>
    </row>
    <row r="312" spans="1:22" ht="55.8" x14ac:dyDescent="0.3">
      <c r="A312" s="214" t="s">
        <v>68</v>
      </c>
      <c r="B312" s="49" t="s">
        <v>70</v>
      </c>
      <c r="C312" s="49" t="s">
        <v>69</v>
      </c>
      <c r="D312" s="228" t="s">
        <v>1004</v>
      </c>
      <c r="E312" s="58" t="s">
        <v>878</v>
      </c>
      <c r="F312" s="54"/>
      <c r="G312" s="57" t="s">
        <v>10</v>
      </c>
      <c r="H312" s="54">
        <v>50</v>
      </c>
      <c r="I312" s="54"/>
      <c r="J312" s="11"/>
      <c r="K312" s="11"/>
      <c r="L312" s="9"/>
      <c r="M312" s="12"/>
      <c r="N312" s="9"/>
      <c r="O312" s="9"/>
      <c r="P312" s="11"/>
      <c r="Q312" s="10">
        <f>+O312*((P312/100)+1)</f>
        <v>0</v>
      </c>
      <c r="R312" s="9"/>
      <c r="S312" s="9"/>
      <c r="T312" s="9"/>
      <c r="U312" s="16">
        <f t="shared" si="34"/>
        <v>0</v>
      </c>
      <c r="V312" s="10">
        <f t="shared" si="32"/>
        <v>0</v>
      </c>
    </row>
    <row r="313" spans="1:22" ht="55.8" x14ac:dyDescent="0.3">
      <c r="A313" s="214" t="s">
        <v>67</v>
      </c>
      <c r="B313" s="49" t="s">
        <v>70</v>
      </c>
      <c r="C313" s="49" t="s">
        <v>478</v>
      </c>
      <c r="D313" s="228" t="s">
        <v>1004</v>
      </c>
      <c r="E313" s="33" t="s">
        <v>879</v>
      </c>
      <c r="F313" s="62"/>
      <c r="G313" s="32" t="s">
        <v>10</v>
      </c>
      <c r="H313" s="184">
        <v>100</v>
      </c>
      <c r="I313" s="62"/>
      <c r="J313" s="11"/>
      <c r="K313" s="11"/>
      <c r="L313" s="9"/>
      <c r="M313" s="12"/>
      <c r="N313" s="9"/>
      <c r="O313" s="9"/>
      <c r="P313" s="11"/>
      <c r="Q313" s="10">
        <f>+O313*((P313/100)+1)</f>
        <v>0</v>
      </c>
      <c r="R313" s="9"/>
      <c r="S313" s="9"/>
      <c r="T313" s="9"/>
      <c r="U313" s="16">
        <f t="shared" si="34"/>
        <v>0</v>
      </c>
      <c r="V313" s="10">
        <f t="shared" si="32"/>
        <v>0</v>
      </c>
    </row>
    <row r="314" spans="1:22" ht="55.8" x14ac:dyDescent="0.3">
      <c r="A314" s="214" t="s">
        <v>66</v>
      </c>
      <c r="B314" s="49" t="s">
        <v>70</v>
      </c>
      <c r="C314" s="49" t="s">
        <v>478</v>
      </c>
      <c r="D314" s="228" t="s">
        <v>1004</v>
      </c>
      <c r="E314" s="33" t="s">
        <v>880</v>
      </c>
      <c r="F314" s="62"/>
      <c r="G314" s="32" t="s">
        <v>10</v>
      </c>
      <c r="H314" s="184">
        <v>2700</v>
      </c>
      <c r="I314" s="62"/>
      <c r="J314" s="11"/>
      <c r="K314" s="11"/>
      <c r="L314" s="9"/>
      <c r="M314" s="12"/>
      <c r="N314" s="9"/>
      <c r="O314" s="9"/>
      <c r="P314" s="11"/>
      <c r="Q314" s="10">
        <f>+O314*((P314/100)+1)</f>
        <v>0</v>
      </c>
      <c r="R314" s="9"/>
      <c r="S314" s="9"/>
      <c r="T314" s="9"/>
      <c r="U314" s="16">
        <f t="shared" si="34"/>
        <v>0</v>
      </c>
      <c r="V314" s="10">
        <f t="shared" si="32"/>
        <v>0</v>
      </c>
    </row>
    <row r="315" spans="1:22" ht="28.8" thickBot="1" x14ac:dyDescent="0.35">
      <c r="A315" s="214" t="s">
        <v>65</v>
      </c>
      <c r="B315" s="49" t="s">
        <v>70</v>
      </c>
      <c r="C315" s="48" t="s">
        <v>479</v>
      </c>
      <c r="D315" s="228" t="s">
        <v>1004</v>
      </c>
      <c r="E315" s="33" t="s">
        <v>881</v>
      </c>
      <c r="F315" s="13"/>
      <c r="G315" s="32" t="s">
        <v>10</v>
      </c>
      <c r="H315" s="13">
        <v>3050</v>
      </c>
      <c r="I315" s="13"/>
      <c r="J315" s="11"/>
      <c r="K315" s="11"/>
      <c r="L315" s="9"/>
      <c r="M315" s="12"/>
      <c r="N315" s="9"/>
      <c r="O315" s="9"/>
      <c r="P315" s="11"/>
      <c r="Q315" s="10">
        <f>+O315*((P315/100)+1)</f>
        <v>0</v>
      </c>
      <c r="R315" s="9"/>
      <c r="S315" s="9"/>
      <c r="T315" s="9"/>
      <c r="U315" s="16">
        <f t="shared" si="34"/>
        <v>0</v>
      </c>
      <c r="V315" s="10">
        <f t="shared" si="32"/>
        <v>0</v>
      </c>
    </row>
    <row r="316" spans="1:22" ht="15" thickBot="1" x14ac:dyDescent="0.35">
      <c r="A316" s="211"/>
      <c r="B316" s="29"/>
      <c r="C316" s="29"/>
      <c r="D316" s="149"/>
      <c r="E316" s="20"/>
      <c r="F316" s="28"/>
      <c r="G316" s="27"/>
      <c r="H316" s="186"/>
      <c r="I316" s="26"/>
      <c r="J316" s="25"/>
      <c r="K316" s="24"/>
      <c r="L316" s="22"/>
      <c r="M316" s="10"/>
      <c r="N316" s="23"/>
      <c r="O316" s="22"/>
      <c r="P316" s="21"/>
      <c r="Q316" s="10"/>
      <c r="R316" s="20"/>
      <c r="S316" s="20"/>
      <c r="T316" s="119" t="s">
        <v>480</v>
      </c>
      <c r="U316" s="7">
        <f>SUM(U312:U315)</f>
        <v>0</v>
      </c>
      <c r="V316" s="6">
        <f>SUM(V312:V315)</f>
        <v>0</v>
      </c>
    </row>
    <row r="317" spans="1:22" ht="55.8" x14ac:dyDescent="0.3">
      <c r="A317" s="213" t="s">
        <v>63</v>
      </c>
      <c r="B317" s="61" t="s">
        <v>64</v>
      </c>
      <c r="C317" s="61" t="s">
        <v>477</v>
      </c>
      <c r="D317" s="172" t="s">
        <v>454</v>
      </c>
      <c r="E317" s="58" t="s">
        <v>882</v>
      </c>
      <c r="F317" s="13"/>
      <c r="G317" s="57" t="s">
        <v>10</v>
      </c>
      <c r="H317" s="13">
        <v>390</v>
      </c>
      <c r="I317" s="13"/>
      <c r="J317" s="11"/>
      <c r="K317" s="11"/>
      <c r="L317" s="9"/>
      <c r="M317" s="12"/>
      <c r="N317" s="9"/>
      <c r="O317" s="9"/>
      <c r="P317" s="11"/>
      <c r="Q317" s="10">
        <f>+O317*((P317/100)+1)</f>
        <v>0</v>
      </c>
      <c r="R317" s="9"/>
      <c r="S317" s="9"/>
      <c r="T317" s="9"/>
      <c r="U317" s="16">
        <f t="shared" si="34"/>
        <v>0</v>
      </c>
      <c r="V317" s="10">
        <f t="shared" si="32"/>
        <v>0</v>
      </c>
    </row>
    <row r="318" spans="1:22" ht="55.8" x14ac:dyDescent="0.3">
      <c r="A318" s="213" t="s">
        <v>62</v>
      </c>
      <c r="B318" s="61" t="s">
        <v>64</v>
      </c>
      <c r="C318" s="61" t="s">
        <v>884</v>
      </c>
      <c r="D318" s="172" t="s">
        <v>454</v>
      </c>
      <c r="E318" s="58" t="s">
        <v>883</v>
      </c>
      <c r="F318" s="13"/>
      <c r="G318" s="36" t="s">
        <v>10</v>
      </c>
      <c r="H318" s="13">
        <v>770</v>
      </c>
      <c r="I318" s="13"/>
      <c r="J318" s="11"/>
      <c r="K318" s="11"/>
      <c r="L318" s="9"/>
      <c r="M318" s="12"/>
      <c r="N318" s="9"/>
      <c r="O318" s="9"/>
      <c r="P318" s="11"/>
      <c r="Q318" s="10">
        <f>+O318*((P318/100)+1)</f>
        <v>0</v>
      </c>
      <c r="R318" s="9"/>
      <c r="S318" s="9"/>
      <c r="T318" s="9"/>
      <c r="U318" s="16">
        <f t="shared" si="34"/>
        <v>0</v>
      </c>
      <c r="V318" s="10">
        <f t="shared" si="32"/>
        <v>0</v>
      </c>
    </row>
    <row r="319" spans="1:22" ht="56.4" thickBot="1" x14ac:dyDescent="0.35">
      <c r="A319" s="213" t="s">
        <v>61</v>
      </c>
      <c r="B319" s="61" t="s">
        <v>64</v>
      </c>
      <c r="C319" s="61" t="s">
        <v>886</v>
      </c>
      <c r="D319" s="172" t="s">
        <v>454</v>
      </c>
      <c r="E319" s="37" t="s">
        <v>885</v>
      </c>
      <c r="F319" s="13"/>
      <c r="G319" s="36" t="s">
        <v>10</v>
      </c>
      <c r="H319" s="13">
        <v>370</v>
      </c>
      <c r="I319" s="13"/>
      <c r="J319" s="11"/>
      <c r="K319" s="11"/>
      <c r="L319" s="9"/>
      <c r="M319" s="12"/>
      <c r="N319" s="9"/>
      <c r="O319" s="9"/>
      <c r="P319" s="11"/>
      <c r="Q319" s="10">
        <f>+O319*((P319/100)+1)</f>
        <v>0</v>
      </c>
      <c r="R319" s="9"/>
      <c r="S319" s="9"/>
      <c r="T319" s="9"/>
      <c r="U319" s="16">
        <f t="shared" si="34"/>
        <v>0</v>
      </c>
      <c r="V319" s="10">
        <f t="shared" si="32"/>
        <v>0</v>
      </c>
    </row>
    <row r="320" spans="1:22" ht="15" thickBot="1" x14ac:dyDescent="0.35">
      <c r="A320" s="211"/>
      <c r="B320" s="29"/>
      <c r="C320" s="29"/>
      <c r="D320" s="149"/>
      <c r="E320" s="20"/>
      <c r="F320" s="28"/>
      <c r="G320" s="27"/>
      <c r="H320" s="186"/>
      <c r="I320" s="26"/>
      <c r="J320" s="25"/>
      <c r="K320" s="24"/>
      <c r="L320" s="22"/>
      <c r="M320" s="10"/>
      <c r="N320" s="23"/>
      <c r="O320" s="22"/>
      <c r="P320" s="21"/>
      <c r="Q320" s="10"/>
      <c r="R320" s="20"/>
      <c r="S320" s="20"/>
      <c r="T320" s="119" t="s">
        <v>480</v>
      </c>
      <c r="U320" s="7">
        <f>SUM(U317:U319)</f>
        <v>0</v>
      </c>
      <c r="V320" s="6">
        <f>SUM(V317:V319)</f>
        <v>0</v>
      </c>
    </row>
    <row r="321" spans="1:22" ht="28.2" x14ac:dyDescent="0.3">
      <c r="A321" s="215" t="s">
        <v>59</v>
      </c>
      <c r="B321" s="43" t="s">
        <v>60</v>
      </c>
      <c r="C321" s="42" t="s">
        <v>952</v>
      </c>
      <c r="D321" s="173" t="s">
        <v>454</v>
      </c>
      <c r="E321" s="38" t="s">
        <v>887</v>
      </c>
      <c r="F321" s="59"/>
      <c r="G321" s="60" t="s">
        <v>10</v>
      </c>
      <c r="H321" s="59">
        <v>15</v>
      </c>
      <c r="I321" s="59"/>
      <c r="J321" s="11"/>
      <c r="K321" s="11"/>
      <c r="L321" s="9"/>
      <c r="M321" s="12"/>
      <c r="N321" s="9"/>
      <c r="O321" s="9"/>
      <c r="P321" s="11"/>
      <c r="Q321" s="10">
        <f>+O321*((P321/100)+1)</f>
        <v>0</v>
      </c>
      <c r="R321" s="9"/>
      <c r="S321" s="9"/>
      <c r="T321" s="9"/>
      <c r="U321" s="16">
        <f t="shared" si="34"/>
        <v>0</v>
      </c>
      <c r="V321" s="10">
        <f t="shared" si="32"/>
        <v>0</v>
      </c>
    </row>
    <row r="322" spans="1:22" ht="28.2" x14ac:dyDescent="0.3">
      <c r="A322" s="215" t="s">
        <v>58</v>
      </c>
      <c r="B322" s="43" t="s">
        <v>60</v>
      </c>
      <c r="C322" s="42" t="s">
        <v>892</v>
      </c>
      <c r="D322" s="173" t="s">
        <v>454</v>
      </c>
      <c r="E322" s="38" t="s">
        <v>888</v>
      </c>
      <c r="F322" s="13"/>
      <c r="G322" s="60" t="s">
        <v>10</v>
      </c>
      <c r="H322" s="13">
        <v>15</v>
      </c>
      <c r="I322" s="13"/>
      <c r="J322" s="11"/>
      <c r="K322" s="11"/>
      <c r="L322" s="9"/>
      <c r="M322" s="12"/>
      <c r="N322" s="9"/>
      <c r="O322" s="9"/>
      <c r="P322" s="11"/>
      <c r="Q322" s="10">
        <f>+O322*((P322/100)+1)</f>
        <v>0</v>
      </c>
      <c r="R322" s="9"/>
      <c r="S322" s="9"/>
      <c r="T322" s="9"/>
      <c r="U322" s="16">
        <f t="shared" si="34"/>
        <v>0</v>
      </c>
      <c r="V322" s="10">
        <f t="shared" si="32"/>
        <v>0</v>
      </c>
    </row>
    <row r="323" spans="1:22" ht="28.2" x14ac:dyDescent="0.3">
      <c r="A323" s="215" t="s">
        <v>57</v>
      </c>
      <c r="B323" s="43" t="s">
        <v>60</v>
      </c>
      <c r="C323" s="42" t="s">
        <v>893</v>
      </c>
      <c r="D323" s="173" t="s">
        <v>454</v>
      </c>
      <c r="E323" s="38" t="s">
        <v>889</v>
      </c>
      <c r="F323" s="59"/>
      <c r="G323" s="60" t="s">
        <v>10</v>
      </c>
      <c r="H323" s="59">
        <v>10</v>
      </c>
      <c r="I323" s="59"/>
      <c r="J323" s="11"/>
      <c r="K323" s="11"/>
      <c r="L323" s="9"/>
      <c r="M323" s="12"/>
      <c r="N323" s="9"/>
      <c r="O323" s="9"/>
      <c r="P323" s="11"/>
      <c r="Q323" s="10">
        <f>+O323*((P323/100)+1)</f>
        <v>0</v>
      </c>
      <c r="R323" s="9"/>
      <c r="S323" s="9"/>
      <c r="T323" s="9"/>
      <c r="U323" s="16">
        <f t="shared" si="34"/>
        <v>0</v>
      </c>
      <c r="V323" s="10">
        <f t="shared" si="32"/>
        <v>0</v>
      </c>
    </row>
    <row r="324" spans="1:22" ht="28.2" x14ac:dyDescent="0.3">
      <c r="A324" s="215" t="s">
        <v>56</v>
      </c>
      <c r="B324" s="43" t="s">
        <v>60</v>
      </c>
      <c r="C324" s="42" t="s">
        <v>894</v>
      </c>
      <c r="D324" s="173" t="s">
        <v>454</v>
      </c>
      <c r="E324" s="38" t="s">
        <v>890</v>
      </c>
      <c r="F324" s="59"/>
      <c r="G324" s="60" t="s">
        <v>10</v>
      </c>
      <c r="H324" s="59">
        <v>10</v>
      </c>
      <c r="I324" s="59"/>
      <c r="J324" s="11"/>
      <c r="K324" s="11"/>
      <c r="L324" s="9"/>
      <c r="M324" s="12"/>
      <c r="N324" s="9"/>
      <c r="O324" s="9"/>
      <c r="P324" s="11"/>
      <c r="Q324" s="10">
        <f>+O324*((P324/100)+1)</f>
        <v>0</v>
      </c>
      <c r="R324" s="9"/>
      <c r="S324" s="9"/>
      <c r="T324" s="9"/>
      <c r="U324" s="16">
        <f t="shared" si="34"/>
        <v>0</v>
      </c>
      <c r="V324" s="10">
        <f t="shared" si="32"/>
        <v>0</v>
      </c>
    </row>
    <row r="325" spans="1:22" ht="28.8" thickBot="1" x14ac:dyDescent="0.35">
      <c r="A325" s="215" t="s">
        <v>55</v>
      </c>
      <c r="B325" s="43" t="s">
        <v>60</v>
      </c>
      <c r="C325" s="42" t="s">
        <v>895</v>
      </c>
      <c r="D325" s="173" t="s">
        <v>454</v>
      </c>
      <c r="E325" s="38" t="s">
        <v>891</v>
      </c>
      <c r="F325" s="59"/>
      <c r="G325" s="60" t="s">
        <v>10</v>
      </c>
      <c r="H325" s="59">
        <v>10</v>
      </c>
      <c r="I325" s="59"/>
      <c r="J325" s="11"/>
      <c r="K325" s="11"/>
      <c r="L325" s="9"/>
      <c r="M325" s="12"/>
      <c r="N325" s="9"/>
      <c r="O325" s="9"/>
      <c r="P325" s="11"/>
      <c r="Q325" s="10">
        <f>+O325*((P325/100)+1)</f>
        <v>0</v>
      </c>
      <c r="R325" s="9"/>
      <c r="S325" s="9"/>
      <c r="T325" s="9"/>
      <c r="U325" s="16">
        <f t="shared" si="34"/>
        <v>0</v>
      </c>
      <c r="V325" s="10">
        <f t="shared" si="32"/>
        <v>0</v>
      </c>
    </row>
    <row r="326" spans="1:22" ht="15" thickBot="1" x14ac:dyDescent="0.35">
      <c r="A326" s="211"/>
      <c r="B326" s="29"/>
      <c r="C326" s="29"/>
      <c r="D326" s="149"/>
      <c r="E326" s="20"/>
      <c r="F326" s="28"/>
      <c r="G326" s="27"/>
      <c r="H326" s="186"/>
      <c r="I326" s="26"/>
      <c r="J326" s="25"/>
      <c r="K326" s="24"/>
      <c r="L326" s="22"/>
      <c r="M326" s="10"/>
      <c r="N326" s="23"/>
      <c r="O326" s="22"/>
      <c r="P326" s="21"/>
      <c r="Q326" s="10"/>
      <c r="R326" s="20"/>
      <c r="S326" s="20"/>
      <c r="T326" s="119" t="s">
        <v>480</v>
      </c>
      <c r="U326" s="7">
        <f>SUM(U321:U325)</f>
        <v>0</v>
      </c>
      <c r="V326" s="6">
        <f>SUM(V321:V325)</f>
        <v>0</v>
      </c>
    </row>
    <row r="327" spans="1:22" ht="83.4" x14ac:dyDescent="0.3">
      <c r="A327" s="216" t="s">
        <v>53</v>
      </c>
      <c r="B327" s="39" t="s">
        <v>54</v>
      </c>
      <c r="C327" s="40" t="s">
        <v>476</v>
      </c>
      <c r="D327" s="225" t="s">
        <v>1004</v>
      </c>
      <c r="E327" s="58" t="s">
        <v>896</v>
      </c>
      <c r="F327" s="13"/>
      <c r="G327" s="57" t="s">
        <v>10</v>
      </c>
      <c r="H327" s="13">
        <v>180</v>
      </c>
      <c r="I327" s="13"/>
      <c r="J327" s="11"/>
      <c r="K327" s="11"/>
      <c r="L327" s="9"/>
      <c r="M327" s="12"/>
      <c r="N327" s="9"/>
      <c r="O327" s="9"/>
      <c r="P327" s="11"/>
      <c r="Q327" s="10">
        <f>+O327*((P327/100)+1)</f>
        <v>0</v>
      </c>
      <c r="R327" s="9"/>
      <c r="S327" s="9"/>
      <c r="T327" s="9"/>
      <c r="U327" s="16">
        <f t="shared" si="34"/>
        <v>0</v>
      </c>
      <c r="V327" s="10">
        <f t="shared" si="32"/>
        <v>0</v>
      </c>
    </row>
    <row r="328" spans="1:22" ht="82.5" customHeight="1" thickBot="1" x14ac:dyDescent="0.35">
      <c r="A328" s="216" t="s">
        <v>52</v>
      </c>
      <c r="B328" s="39" t="s">
        <v>54</v>
      </c>
      <c r="C328" s="39" t="s">
        <v>898</v>
      </c>
      <c r="D328" s="225" t="s">
        <v>1004</v>
      </c>
      <c r="E328" s="33" t="s">
        <v>897</v>
      </c>
      <c r="F328" s="13"/>
      <c r="G328" s="46" t="s">
        <v>10</v>
      </c>
      <c r="H328" s="13">
        <v>3740</v>
      </c>
      <c r="I328" s="13"/>
      <c r="J328" s="11"/>
      <c r="K328" s="11"/>
      <c r="L328" s="9"/>
      <c r="M328" s="12"/>
      <c r="N328" s="9"/>
      <c r="O328" s="9"/>
      <c r="P328" s="11"/>
      <c r="Q328" s="10">
        <f>+O328*((P328/100)+1)</f>
        <v>0</v>
      </c>
      <c r="R328" s="9"/>
      <c r="S328" s="9"/>
      <c r="T328" s="9"/>
      <c r="U328" s="16">
        <f t="shared" si="34"/>
        <v>0</v>
      </c>
      <c r="V328" s="10">
        <f t="shared" si="32"/>
        <v>0</v>
      </c>
    </row>
    <row r="329" spans="1:22" ht="15" thickBot="1" x14ac:dyDescent="0.35">
      <c r="A329" s="211"/>
      <c r="B329" s="29"/>
      <c r="C329" s="29"/>
      <c r="D329" s="149"/>
      <c r="E329" s="20"/>
      <c r="F329" s="28"/>
      <c r="G329" s="27"/>
      <c r="H329" s="186"/>
      <c r="I329" s="26"/>
      <c r="J329" s="25"/>
      <c r="K329" s="24"/>
      <c r="L329" s="22"/>
      <c r="M329" s="10"/>
      <c r="N329" s="23"/>
      <c r="O329" s="22"/>
      <c r="P329" s="21"/>
      <c r="Q329" s="10"/>
      <c r="R329" s="20"/>
      <c r="S329" s="20"/>
      <c r="T329" s="119" t="s">
        <v>480</v>
      </c>
      <c r="U329" s="7">
        <f>SUM(U327:U328)</f>
        <v>0</v>
      </c>
      <c r="V329" s="6">
        <f>SUM(V327:V328)</f>
        <v>0</v>
      </c>
    </row>
    <row r="330" spans="1:22" ht="41.4" x14ac:dyDescent="0.3">
      <c r="A330" s="217" t="s">
        <v>50</v>
      </c>
      <c r="B330" s="53" t="s">
        <v>51</v>
      </c>
      <c r="C330" s="53" t="s">
        <v>475</v>
      </c>
      <c r="D330" s="177" t="s">
        <v>954</v>
      </c>
      <c r="E330" s="56" t="s">
        <v>899</v>
      </c>
      <c r="F330" s="55"/>
      <c r="G330" s="14" t="s">
        <v>10</v>
      </c>
      <c r="H330" s="191">
        <v>29</v>
      </c>
      <c r="I330" s="55"/>
      <c r="J330" s="11"/>
      <c r="K330" s="11"/>
      <c r="L330" s="9"/>
      <c r="M330" s="12"/>
      <c r="N330" s="9"/>
      <c r="O330" s="9"/>
      <c r="P330" s="11"/>
      <c r="Q330" s="10">
        <f>+O330*((P330/100)+1)</f>
        <v>0</v>
      </c>
      <c r="R330" s="9"/>
      <c r="S330" s="9"/>
      <c r="T330" s="9"/>
      <c r="U330" s="16">
        <f t="shared" si="34"/>
        <v>0</v>
      </c>
      <c r="V330" s="10">
        <f t="shared" si="32"/>
        <v>0</v>
      </c>
    </row>
    <row r="331" spans="1:22" ht="27.6" x14ac:dyDescent="0.3">
      <c r="A331" s="217" t="s">
        <v>49</v>
      </c>
      <c r="B331" s="53" t="s">
        <v>51</v>
      </c>
      <c r="C331" s="52" t="s">
        <v>474</v>
      </c>
      <c r="D331" s="177" t="s">
        <v>954</v>
      </c>
      <c r="E331" s="20" t="s">
        <v>48</v>
      </c>
      <c r="F331" s="28"/>
      <c r="G331" s="30" t="s">
        <v>10</v>
      </c>
      <c r="H331" s="28">
        <v>506</v>
      </c>
      <c r="I331" s="28"/>
      <c r="J331" s="11"/>
      <c r="K331" s="11"/>
      <c r="L331" s="9"/>
      <c r="M331" s="12"/>
      <c r="N331" s="9"/>
      <c r="O331" s="9"/>
      <c r="P331" s="11"/>
      <c r="Q331" s="10">
        <f>+O331*((P331/100)+1)</f>
        <v>0</v>
      </c>
      <c r="R331" s="9"/>
      <c r="S331" s="9"/>
      <c r="T331" s="9"/>
      <c r="U331" s="16">
        <f t="shared" si="34"/>
        <v>0</v>
      </c>
      <c r="V331" s="10">
        <f t="shared" si="32"/>
        <v>0</v>
      </c>
    </row>
    <row r="332" spans="1:22" ht="42" x14ac:dyDescent="0.3">
      <c r="A332" s="217" t="s">
        <v>47</v>
      </c>
      <c r="B332" s="53" t="s">
        <v>51</v>
      </c>
      <c r="C332" s="53" t="s">
        <v>473</v>
      </c>
      <c r="D332" s="177" t="s">
        <v>954</v>
      </c>
      <c r="E332" s="65" t="s">
        <v>900</v>
      </c>
      <c r="F332" s="54"/>
      <c r="G332" s="46" t="s">
        <v>10</v>
      </c>
      <c r="H332" s="54">
        <v>50</v>
      </c>
      <c r="I332" s="54"/>
      <c r="J332" s="11"/>
      <c r="K332" s="11"/>
      <c r="L332" s="9"/>
      <c r="M332" s="12"/>
      <c r="N332" s="9"/>
      <c r="O332" s="9"/>
      <c r="P332" s="11"/>
      <c r="Q332" s="10">
        <f>+O332*((P332/100)+1)</f>
        <v>0</v>
      </c>
      <c r="R332" s="9"/>
      <c r="S332" s="9"/>
      <c r="T332" s="9"/>
      <c r="U332" s="16">
        <f t="shared" si="34"/>
        <v>0</v>
      </c>
      <c r="V332" s="10">
        <f t="shared" si="32"/>
        <v>0</v>
      </c>
    </row>
    <row r="333" spans="1:22" ht="27.6" x14ac:dyDescent="0.3">
      <c r="A333" s="217" t="s">
        <v>46</v>
      </c>
      <c r="B333" s="53" t="s">
        <v>51</v>
      </c>
      <c r="C333" s="52" t="s">
        <v>472</v>
      </c>
      <c r="D333" s="177" t="s">
        <v>954</v>
      </c>
      <c r="E333" s="65" t="s">
        <v>901</v>
      </c>
      <c r="F333" s="41"/>
      <c r="G333" s="51" t="s">
        <v>10</v>
      </c>
      <c r="H333" s="41">
        <v>26</v>
      </c>
      <c r="I333" s="41"/>
      <c r="J333" s="11"/>
      <c r="K333" s="11"/>
      <c r="L333" s="9"/>
      <c r="M333" s="12"/>
      <c r="N333" s="9"/>
      <c r="O333" s="9"/>
      <c r="P333" s="11"/>
      <c r="Q333" s="10">
        <f>+O333*((P333/100)+1)</f>
        <v>0</v>
      </c>
      <c r="R333" s="9"/>
      <c r="S333" s="9"/>
      <c r="T333" s="9"/>
      <c r="U333" s="16">
        <f t="shared" si="34"/>
        <v>0</v>
      </c>
      <c r="V333" s="10">
        <f t="shared" si="32"/>
        <v>0</v>
      </c>
    </row>
    <row r="334" spans="1:22" ht="28.2" thickBot="1" x14ac:dyDescent="0.35">
      <c r="A334" s="217" t="s">
        <v>45</v>
      </c>
      <c r="B334" s="53" t="s">
        <v>51</v>
      </c>
      <c r="C334" s="52" t="s">
        <v>472</v>
      </c>
      <c r="D334" s="177" t="s">
        <v>954</v>
      </c>
      <c r="E334" s="65" t="s">
        <v>902</v>
      </c>
      <c r="F334" s="41"/>
      <c r="G334" s="51" t="s">
        <v>10</v>
      </c>
      <c r="H334" s="41">
        <v>50</v>
      </c>
      <c r="I334" s="41"/>
      <c r="J334" s="11"/>
      <c r="K334" s="11"/>
      <c r="L334" s="9"/>
      <c r="M334" s="12"/>
      <c r="N334" s="9"/>
      <c r="O334" s="9"/>
      <c r="P334" s="11"/>
      <c r="Q334" s="10">
        <f>+O334*((P334/100)+1)</f>
        <v>0</v>
      </c>
      <c r="R334" s="9"/>
      <c r="S334" s="9"/>
      <c r="T334" s="9"/>
      <c r="U334" s="16">
        <f t="shared" si="34"/>
        <v>0</v>
      </c>
      <c r="V334" s="10">
        <f t="shared" si="32"/>
        <v>0</v>
      </c>
    </row>
    <row r="335" spans="1:22" ht="15" thickBot="1" x14ac:dyDescent="0.35">
      <c r="A335" s="211"/>
      <c r="B335" s="29"/>
      <c r="C335" s="29"/>
      <c r="D335" s="149"/>
      <c r="E335" s="20"/>
      <c r="F335" s="28"/>
      <c r="G335" s="27"/>
      <c r="H335" s="186"/>
      <c r="I335" s="26"/>
      <c r="J335" s="25"/>
      <c r="K335" s="24"/>
      <c r="L335" s="22"/>
      <c r="M335" s="10"/>
      <c r="N335" s="23"/>
      <c r="O335" s="22"/>
      <c r="P335" s="21"/>
      <c r="Q335" s="10"/>
      <c r="R335" s="20"/>
      <c r="S335" s="20"/>
      <c r="T335" s="119" t="s">
        <v>480</v>
      </c>
      <c r="U335" s="7">
        <f>SUM(U330:U334)</f>
        <v>0</v>
      </c>
      <c r="V335" s="6">
        <f>SUM(V330:V334)</f>
        <v>0</v>
      </c>
    </row>
    <row r="336" spans="1:22" x14ac:dyDescent="0.3">
      <c r="A336" s="214" t="s">
        <v>43</v>
      </c>
      <c r="B336" s="48" t="s">
        <v>44</v>
      </c>
      <c r="C336" s="48" t="s">
        <v>471</v>
      </c>
      <c r="D336" s="171" t="s">
        <v>454</v>
      </c>
      <c r="E336" s="65" t="s">
        <v>904</v>
      </c>
      <c r="F336" s="50"/>
      <c r="G336" s="46" t="s">
        <v>10</v>
      </c>
      <c r="H336" s="50">
        <v>97</v>
      </c>
      <c r="I336" s="50"/>
      <c r="J336" s="11"/>
      <c r="K336" s="11"/>
      <c r="L336" s="9"/>
      <c r="M336" s="12"/>
      <c r="N336" s="9"/>
      <c r="O336" s="9"/>
      <c r="P336" s="11"/>
      <c r="Q336" s="10">
        <f>+O336*((P336/100)+1)</f>
        <v>0</v>
      </c>
      <c r="R336" s="9"/>
      <c r="S336" s="9"/>
      <c r="T336" s="9"/>
      <c r="U336" s="16">
        <f t="shared" si="34"/>
        <v>0</v>
      </c>
      <c r="V336" s="10">
        <f t="shared" si="32"/>
        <v>0</v>
      </c>
    </row>
    <row r="337" spans="1:22" x14ac:dyDescent="0.3">
      <c r="A337" s="214" t="s">
        <v>42</v>
      </c>
      <c r="B337" s="48" t="s">
        <v>44</v>
      </c>
      <c r="C337" s="48" t="s">
        <v>905</v>
      </c>
      <c r="D337" s="171" t="s">
        <v>454</v>
      </c>
      <c r="E337" s="65" t="s">
        <v>903</v>
      </c>
      <c r="F337" s="50"/>
      <c r="G337" s="46" t="s">
        <v>10</v>
      </c>
      <c r="H337" s="50">
        <v>5</v>
      </c>
      <c r="I337" s="50"/>
      <c r="J337" s="11"/>
      <c r="K337" s="11"/>
      <c r="L337" s="9"/>
      <c r="M337" s="12"/>
      <c r="N337" s="9"/>
      <c r="O337" s="9"/>
      <c r="P337" s="11"/>
      <c r="Q337" s="10">
        <f>+O337*((P337/100)+1)</f>
        <v>0</v>
      </c>
      <c r="R337" s="9"/>
      <c r="S337" s="9"/>
      <c r="T337" s="9"/>
      <c r="U337" s="16">
        <f t="shared" si="34"/>
        <v>0</v>
      </c>
      <c r="V337" s="10">
        <f t="shared" si="32"/>
        <v>0</v>
      </c>
    </row>
    <row r="338" spans="1:22" ht="28.2" x14ac:dyDescent="0.3">
      <c r="A338" s="214" t="s">
        <v>41</v>
      </c>
      <c r="B338" s="48" t="s">
        <v>44</v>
      </c>
      <c r="C338" s="48" t="s">
        <v>906</v>
      </c>
      <c r="D338" s="171" t="s">
        <v>454</v>
      </c>
      <c r="E338" s="47" t="s">
        <v>908</v>
      </c>
      <c r="F338" s="13"/>
      <c r="G338" s="46" t="s">
        <v>10</v>
      </c>
      <c r="H338" s="13">
        <v>1650</v>
      </c>
      <c r="I338" s="13"/>
      <c r="J338" s="11"/>
      <c r="K338" s="11"/>
      <c r="L338" s="9"/>
      <c r="M338" s="12"/>
      <c r="N338" s="9"/>
      <c r="O338" s="9"/>
      <c r="P338" s="11"/>
      <c r="Q338" s="10">
        <f>+O338*((P338/100)+1)</f>
        <v>0</v>
      </c>
      <c r="R338" s="9"/>
      <c r="S338" s="9"/>
      <c r="T338" s="9"/>
      <c r="U338" s="16">
        <f t="shared" si="34"/>
        <v>0</v>
      </c>
      <c r="V338" s="10">
        <f t="shared" si="32"/>
        <v>0</v>
      </c>
    </row>
    <row r="339" spans="1:22" ht="28.8" thickBot="1" x14ac:dyDescent="0.35">
      <c r="A339" s="214" t="s">
        <v>40</v>
      </c>
      <c r="B339" s="48" t="s">
        <v>44</v>
      </c>
      <c r="C339" s="48" t="s">
        <v>907</v>
      </c>
      <c r="D339" s="171" t="s">
        <v>454</v>
      </c>
      <c r="E339" s="47" t="s">
        <v>909</v>
      </c>
      <c r="F339" s="13"/>
      <c r="G339" s="46" t="s">
        <v>10</v>
      </c>
      <c r="H339" s="13">
        <v>1970</v>
      </c>
      <c r="I339" s="13"/>
      <c r="J339" s="11"/>
      <c r="K339" s="11"/>
      <c r="L339" s="9"/>
      <c r="M339" s="12"/>
      <c r="N339" s="9"/>
      <c r="O339" s="9"/>
      <c r="P339" s="11"/>
      <c r="Q339" s="10">
        <f>+O339*((P339/100)+1)</f>
        <v>0</v>
      </c>
      <c r="R339" s="9"/>
      <c r="S339" s="9"/>
      <c r="T339" s="9"/>
      <c r="U339" s="16">
        <f t="shared" si="34"/>
        <v>0</v>
      </c>
      <c r="V339" s="10">
        <f t="shared" si="32"/>
        <v>0</v>
      </c>
    </row>
    <row r="340" spans="1:22" ht="15" thickBot="1" x14ac:dyDescent="0.35">
      <c r="A340" s="211"/>
      <c r="B340" s="29"/>
      <c r="C340" s="29"/>
      <c r="D340" s="149"/>
      <c r="E340" s="20"/>
      <c r="F340" s="28"/>
      <c r="G340" s="27"/>
      <c r="H340" s="186"/>
      <c r="I340" s="26"/>
      <c r="J340" s="25"/>
      <c r="K340" s="24"/>
      <c r="L340" s="22"/>
      <c r="M340" s="10"/>
      <c r="N340" s="23"/>
      <c r="O340" s="22"/>
      <c r="P340" s="21"/>
      <c r="Q340" s="10"/>
      <c r="R340" s="20"/>
      <c r="S340" s="20"/>
      <c r="T340" s="119" t="s">
        <v>480</v>
      </c>
      <c r="U340" s="7">
        <f>SUM(U336:U339)</f>
        <v>0</v>
      </c>
      <c r="V340" s="6">
        <f>SUM(V336:V339)</f>
        <v>0</v>
      </c>
    </row>
    <row r="341" spans="1:22" x14ac:dyDescent="0.3">
      <c r="A341" s="213" t="s">
        <v>38</v>
      </c>
      <c r="B341" s="19" t="s">
        <v>39</v>
      </c>
      <c r="C341" s="19" t="s">
        <v>470</v>
      </c>
      <c r="D341" s="172" t="s">
        <v>454</v>
      </c>
      <c r="E341" s="65" t="s">
        <v>910</v>
      </c>
      <c r="F341" s="13"/>
      <c r="G341" s="35" t="s">
        <v>10</v>
      </c>
      <c r="H341" s="13">
        <v>6894</v>
      </c>
      <c r="I341" s="13"/>
      <c r="J341" s="11"/>
      <c r="K341" s="11"/>
      <c r="L341" s="9"/>
      <c r="M341" s="12"/>
      <c r="N341" s="9"/>
      <c r="O341" s="9"/>
      <c r="P341" s="11"/>
      <c r="Q341" s="10">
        <f>+O341*((P341/100)+1)</f>
        <v>0</v>
      </c>
      <c r="R341" s="9"/>
      <c r="S341" s="9"/>
      <c r="T341" s="9"/>
      <c r="U341" s="16">
        <f t="shared" si="34"/>
        <v>0</v>
      </c>
      <c r="V341" s="10">
        <f t="shared" si="32"/>
        <v>0</v>
      </c>
    </row>
    <row r="342" spans="1:22" x14ac:dyDescent="0.3">
      <c r="A342" s="213" t="s">
        <v>37</v>
      </c>
      <c r="B342" s="19" t="s">
        <v>39</v>
      </c>
      <c r="C342" s="19" t="s">
        <v>914</v>
      </c>
      <c r="D342" s="172" t="s">
        <v>454</v>
      </c>
      <c r="E342" s="65" t="s">
        <v>911</v>
      </c>
      <c r="F342" s="13"/>
      <c r="G342" s="35" t="s">
        <v>10</v>
      </c>
      <c r="H342" s="13">
        <f>166+1801</f>
        <v>1967</v>
      </c>
      <c r="I342" s="13"/>
      <c r="J342" s="11"/>
      <c r="K342" s="11"/>
      <c r="L342" s="9"/>
      <c r="M342" s="12"/>
      <c r="N342" s="9"/>
      <c r="O342" s="9"/>
      <c r="P342" s="11"/>
      <c r="Q342" s="10">
        <f>+O342*((P342/100)+1)</f>
        <v>0</v>
      </c>
      <c r="R342" s="9"/>
      <c r="S342" s="9"/>
      <c r="T342" s="9"/>
      <c r="U342" s="16">
        <f t="shared" si="34"/>
        <v>0</v>
      </c>
      <c r="V342" s="10">
        <f t="shared" si="32"/>
        <v>0</v>
      </c>
    </row>
    <row r="343" spans="1:22" x14ac:dyDescent="0.3">
      <c r="A343" s="213" t="s">
        <v>36</v>
      </c>
      <c r="B343" s="19" t="s">
        <v>39</v>
      </c>
      <c r="C343" s="19" t="s">
        <v>915</v>
      </c>
      <c r="D343" s="172" t="s">
        <v>454</v>
      </c>
      <c r="E343" s="65" t="s">
        <v>912</v>
      </c>
      <c r="F343" s="13"/>
      <c r="G343" s="35" t="s">
        <v>10</v>
      </c>
      <c r="H343" s="13">
        <v>330</v>
      </c>
      <c r="I343" s="13"/>
      <c r="J343" s="11"/>
      <c r="K343" s="11"/>
      <c r="L343" s="9"/>
      <c r="M343" s="12"/>
      <c r="N343" s="9"/>
      <c r="O343" s="9"/>
      <c r="P343" s="11"/>
      <c r="Q343" s="10">
        <f>+O343*((P343/100)+1)</f>
        <v>0</v>
      </c>
      <c r="R343" s="9"/>
      <c r="S343" s="9"/>
      <c r="T343" s="9"/>
      <c r="U343" s="16">
        <f t="shared" si="34"/>
        <v>0</v>
      </c>
      <c r="V343" s="10">
        <f t="shared" si="32"/>
        <v>0</v>
      </c>
    </row>
    <row r="344" spans="1:22" ht="15" thickBot="1" x14ac:dyDescent="0.35">
      <c r="A344" s="213" t="s">
        <v>35</v>
      </c>
      <c r="B344" s="19" t="s">
        <v>39</v>
      </c>
      <c r="C344" s="19" t="s">
        <v>916</v>
      </c>
      <c r="D344" s="172" t="s">
        <v>454</v>
      </c>
      <c r="E344" s="65" t="s">
        <v>913</v>
      </c>
      <c r="F344" s="45"/>
      <c r="G344" s="35" t="s">
        <v>10</v>
      </c>
      <c r="H344" s="190">
        <v>300</v>
      </c>
      <c r="I344" s="44"/>
      <c r="J344" s="11"/>
      <c r="K344" s="11"/>
      <c r="L344" s="9"/>
      <c r="M344" s="12"/>
      <c r="N344" s="9"/>
      <c r="O344" s="9"/>
      <c r="P344" s="11"/>
      <c r="Q344" s="10">
        <f>+O344*((P344/100)+1)</f>
        <v>0</v>
      </c>
      <c r="R344" s="9"/>
      <c r="S344" s="9"/>
      <c r="T344" s="9"/>
      <c r="U344" s="16">
        <f t="shared" si="34"/>
        <v>0</v>
      </c>
      <c r="V344" s="10">
        <f t="shared" si="32"/>
        <v>0</v>
      </c>
    </row>
    <row r="345" spans="1:22" ht="15" thickBot="1" x14ac:dyDescent="0.35">
      <c r="A345" s="211"/>
      <c r="B345" s="29"/>
      <c r="C345" s="29"/>
      <c r="D345" s="149"/>
      <c r="E345" s="20"/>
      <c r="F345" s="28"/>
      <c r="G345" s="27"/>
      <c r="H345" s="186"/>
      <c r="I345" s="26"/>
      <c r="J345" s="25"/>
      <c r="K345" s="24"/>
      <c r="L345" s="22"/>
      <c r="M345" s="10"/>
      <c r="N345" s="23"/>
      <c r="O345" s="22"/>
      <c r="P345" s="21"/>
      <c r="Q345" s="10"/>
      <c r="R345" s="20"/>
      <c r="S345" s="20"/>
      <c r="T345" s="119" t="s">
        <v>480</v>
      </c>
      <c r="U345" s="7">
        <f>SUM(U341:U344)</f>
        <v>0</v>
      </c>
      <c r="V345" s="6">
        <f>SUM(V341:V344)</f>
        <v>0</v>
      </c>
    </row>
    <row r="346" spans="1:22" ht="28.2" x14ac:dyDescent="0.3">
      <c r="A346" s="215" t="s">
        <v>33</v>
      </c>
      <c r="B346" s="43" t="s">
        <v>34</v>
      </c>
      <c r="C346" s="43" t="s">
        <v>469</v>
      </c>
      <c r="D346" s="173" t="s">
        <v>454</v>
      </c>
      <c r="E346" s="38" t="s">
        <v>917</v>
      </c>
      <c r="F346" s="41"/>
      <c r="G346" s="14" t="s">
        <v>10</v>
      </c>
      <c r="H346" s="41">
        <v>100</v>
      </c>
      <c r="I346" s="41"/>
      <c r="J346" s="11"/>
      <c r="K346" s="11"/>
      <c r="L346" s="9"/>
      <c r="M346" s="12"/>
      <c r="N346" s="9"/>
      <c r="O346" s="9"/>
      <c r="P346" s="11"/>
      <c r="Q346" s="10">
        <f>+O346*((P346/100)+1)</f>
        <v>0</v>
      </c>
      <c r="R346" s="9"/>
      <c r="S346" s="9"/>
      <c r="T346" s="9"/>
      <c r="U346" s="16">
        <f t="shared" si="34"/>
        <v>0</v>
      </c>
      <c r="V346" s="10">
        <f t="shared" si="32"/>
        <v>0</v>
      </c>
    </row>
    <row r="347" spans="1:22" ht="28.2" x14ac:dyDescent="0.3">
      <c r="A347" s="215" t="s">
        <v>32</v>
      </c>
      <c r="B347" s="43" t="s">
        <v>34</v>
      </c>
      <c r="C347" s="42" t="s">
        <v>468</v>
      </c>
      <c r="D347" s="173" t="s">
        <v>454</v>
      </c>
      <c r="E347" s="38" t="s">
        <v>918</v>
      </c>
      <c r="F347" s="41"/>
      <c r="G347" s="14" t="s">
        <v>10</v>
      </c>
      <c r="H347" s="41">
        <v>100</v>
      </c>
      <c r="I347" s="41"/>
      <c r="J347" s="11"/>
      <c r="K347" s="11"/>
      <c r="L347" s="9"/>
      <c r="M347" s="12"/>
      <c r="N347" s="9"/>
      <c r="O347" s="9"/>
      <c r="P347" s="11"/>
      <c r="Q347" s="10">
        <f>+O347*((P347/100)+1)</f>
        <v>0</v>
      </c>
      <c r="R347" s="9"/>
      <c r="S347" s="9"/>
      <c r="T347" s="9"/>
      <c r="U347" s="16">
        <f t="shared" si="34"/>
        <v>0</v>
      </c>
      <c r="V347" s="10">
        <f t="shared" si="32"/>
        <v>0</v>
      </c>
    </row>
    <row r="348" spans="1:22" ht="28.2" x14ac:dyDescent="0.3">
      <c r="A348" s="215" t="s">
        <v>31</v>
      </c>
      <c r="B348" s="43" t="s">
        <v>34</v>
      </c>
      <c r="C348" s="42" t="s">
        <v>921</v>
      </c>
      <c r="D348" s="173" t="s">
        <v>454</v>
      </c>
      <c r="E348" s="38" t="s">
        <v>919</v>
      </c>
      <c r="F348" s="41"/>
      <c r="G348" s="14" t="s">
        <v>10</v>
      </c>
      <c r="H348" s="41">
        <v>100</v>
      </c>
      <c r="I348" s="41"/>
      <c r="J348" s="11"/>
      <c r="K348" s="11"/>
      <c r="L348" s="9"/>
      <c r="M348" s="12"/>
      <c r="N348" s="9"/>
      <c r="O348" s="9"/>
      <c r="P348" s="11"/>
      <c r="Q348" s="10">
        <f>+O348*((P348/100)+1)</f>
        <v>0</v>
      </c>
      <c r="R348" s="9"/>
      <c r="S348" s="9"/>
      <c r="T348" s="9"/>
      <c r="U348" s="16">
        <f t="shared" si="34"/>
        <v>0</v>
      </c>
      <c r="V348" s="10">
        <f t="shared" ref="V348:V376" si="36">+(O348*H348)*((P348/100)+1)</f>
        <v>0</v>
      </c>
    </row>
    <row r="349" spans="1:22" ht="28.8" thickBot="1" x14ac:dyDescent="0.35">
      <c r="A349" s="215" t="s">
        <v>30</v>
      </c>
      <c r="B349" s="43" t="s">
        <v>34</v>
      </c>
      <c r="C349" s="42" t="s">
        <v>922</v>
      </c>
      <c r="D349" s="173" t="s">
        <v>454</v>
      </c>
      <c r="E349" s="38" t="s">
        <v>920</v>
      </c>
      <c r="F349" s="41"/>
      <c r="G349" s="14" t="s">
        <v>10</v>
      </c>
      <c r="H349" s="41">
        <v>100</v>
      </c>
      <c r="I349" s="41"/>
      <c r="J349" s="11"/>
      <c r="K349" s="11"/>
      <c r="L349" s="9"/>
      <c r="M349" s="12"/>
      <c r="N349" s="9"/>
      <c r="O349" s="9"/>
      <c r="P349" s="11"/>
      <c r="Q349" s="10">
        <f>+O349*((P349/100)+1)</f>
        <v>0</v>
      </c>
      <c r="R349" s="9"/>
      <c r="S349" s="9"/>
      <c r="T349" s="9"/>
      <c r="U349" s="16">
        <f t="shared" si="34"/>
        <v>0</v>
      </c>
      <c r="V349" s="10">
        <f t="shared" si="36"/>
        <v>0</v>
      </c>
    </row>
    <row r="350" spans="1:22" ht="15" thickBot="1" x14ac:dyDescent="0.35">
      <c r="A350" s="211"/>
      <c r="B350" s="29"/>
      <c r="C350" s="29"/>
      <c r="D350" s="149"/>
      <c r="E350" s="20"/>
      <c r="F350" s="28"/>
      <c r="G350" s="27"/>
      <c r="H350" s="186"/>
      <c r="I350" s="26"/>
      <c r="J350" s="25"/>
      <c r="K350" s="24"/>
      <c r="L350" s="22"/>
      <c r="M350" s="10"/>
      <c r="N350" s="23"/>
      <c r="O350" s="22"/>
      <c r="P350" s="21"/>
      <c r="Q350" s="10"/>
      <c r="R350" s="20"/>
      <c r="S350" s="20"/>
      <c r="T350" s="119" t="s">
        <v>480</v>
      </c>
      <c r="U350" s="7">
        <f>SUM(U346:U349)</f>
        <v>0</v>
      </c>
      <c r="V350" s="6">
        <f>SUM(V346:V349)</f>
        <v>0</v>
      </c>
    </row>
    <row r="351" spans="1:22" ht="42" x14ac:dyDescent="0.3">
      <c r="A351" s="216" t="s">
        <v>28</v>
      </c>
      <c r="B351" s="39" t="s">
        <v>29</v>
      </c>
      <c r="C351" s="39" t="s">
        <v>467</v>
      </c>
      <c r="D351" s="225" t="s">
        <v>1004</v>
      </c>
      <c r="E351" s="38" t="s">
        <v>923</v>
      </c>
      <c r="F351" s="13"/>
      <c r="G351" s="14" t="s">
        <v>10</v>
      </c>
      <c r="H351" s="13">
        <v>10</v>
      </c>
      <c r="I351" s="13"/>
      <c r="J351" s="11"/>
      <c r="K351" s="11"/>
      <c r="L351" s="9"/>
      <c r="M351" s="12"/>
      <c r="N351" s="9"/>
      <c r="O351" s="9"/>
      <c r="P351" s="11"/>
      <c r="Q351" s="10">
        <f>+O351*((P351/100)+1)</f>
        <v>0</v>
      </c>
      <c r="R351" s="9"/>
      <c r="S351" s="9"/>
      <c r="T351" s="9"/>
      <c r="U351" s="16">
        <f t="shared" si="34"/>
        <v>0</v>
      </c>
      <c r="V351" s="10">
        <f t="shared" si="36"/>
        <v>0</v>
      </c>
    </row>
    <row r="352" spans="1:22" ht="42.6" thickBot="1" x14ac:dyDescent="0.35">
      <c r="A352" s="216" t="s">
        <v>27</v>
      </c>
      <c r="B352" s="39" t="s">
        <v>29</v>
      </c>
      <c r="C352" s="39" t="s">
        <v>467</v>
      </c>
      <c r="D352" s="225" t="s">
        <v>1004</v>
      </c>
      <c r="E352" s="38" t="s">
        <v>924</v>
      </c>
      <c r="F352" s="13"/>
      <c r="G352" s="14" t="s">
        <v>10</v>
      </c>
      <c r="H352" s="13">
        <v>34</v>
      </c>
      <c r="I352" s="13"/>
      <c r="J352" s="11"/>
      <c r="K352" s="11"/>
      <c r="L352" s="9"/>
      <c r="M352" s="12"/>
      <c r="N352" s="9"/>
      <c r="O352" s="9"/>
      <c r="P352" s="11"/>
      <c r="Q352" s="10">
        <f>+O352*((P352/100)+1)</f>
        <v>0</v>
      </c>
      <c r="R352" s="9"/>
      <c r="S352" s="9"/>
      <c r="T352" s="9"/>
      <c r="U352" s="16">
        <f t="shared" si="34"/>
        <v>0</v>
      </c>
      <c r="V352" s="10">
        <f t="shared" si="36"/>
        <v>0</v>
      </c>
    </row>
    <row r="353" spans="1:22" ht="15" thickBot="1" x14ac:dyDescent="0.35">
      <c r="A353" s="211"/>
      <c r="B353" s="29"/>
      <c r="C353" s="29"/>
      <c r="D353" s="149"/>
      <c r="E353" s="20"/>
      <c r="F353" s="28"/>
      <c r="G353" s="27"/>
      <c r="H353" s="186"/>
      <c r="I353" s="26"/>
      <c r="J353" s="25"/>
      <c r="K353" s="24"/>
      <c r="L353" s="22"/>
      <c r="M353" s="10"/>
      <c r="N353" s="23"/>
      <c r="O353" s="22"/>
      <c r="P353" s="21"/>
      <c r="Q353" s="10"/>
      <c r="R353" s="20"/>
      <c r="S353" s="20"/>
      <c r="T353" s="119" t="s">
        <v>480</v>
      </c>
      <c r="U353" s="7">
        <f>SUM(U351:U352)</f>
        <v>0</v>
      </c>
      <c r="V353" s="6">
        <f>SUM(V351:V352)</f>
        <v>0</v>
      </c>
    </row>
    <row r="354" spans="1:22" ht="28.2" x14ac:dyDescent="0.3">
      <c r="A354" s="213" t="s">
        <v>25</v>
      </c>
      <c r="B354" s="19" t="s">
        <v>26</v>
      </c>
      <c r="C354" s="19" t="s">
        <v>466</v>
      </c>
      <c r="D354" s="172" t="s">
        <v>454</v>
      </c>
      <c r="E354" s="37" t="s">
        <v>925</v>
      </c>
      <c r="F354" s="13"/>
      <c r="G354" s="36" t="s">
        <v>10</v>
      </c>
      <c r="H354" s="13">
        <v>1066</v>
      </c>
      <c r="I354" s="13"/>
      <c r="J354" s="11"/>
      <c r="K354" s="11"/>
      <c r="L354" s="9"/>
      <c r="M354" s="12"/>
      <c r="N354" s="9"/>
      <c r="O354" s="9"/>
      <c r="P354" s="11"/>
      <c r="Q354" s="10">
        <f t="shared" ref="Q354:Q367" si="37">+O354*((P354/100)+1)</f>
        <v>0</v>
      </c>
      <c r="R354" s="9"/>
      <c r="S354" s="9"/>
      <c r="T354" s="9"/>
      <c r="U354" s="16">
        <f t="shared" si="34"/>
        <v>0</v>
      </c>
      <c r="V354" s="10">
        <f t="shared" si="36"/>
        <v>0</v>
      </c>
    </row>
    <row r="355" spans="1:22" x14ac:dyDescent="0.3">
      <c r="A355" s="213" t="s">
        <v>24</v>
      </c>
      <c r="B355" s="19" t="s">
        <v>26</v>
      </c>
      <c r="C355" s="19" t="s">
        <v>465</v>
      </c>
      <c r="D355" s="172" t="s">
        <v>454</v>
      </c>
      <c r="E355" s="8" t="s">
        <v>23</v>
      </c>
      <c r="F355" s="13"/>
      <c r="G355" s="35" t="s">
        <v>10</v>
      </c>
      <c r="H355" s="13">
        <v>127705</v>
      </c>
      <c r="I355" s="13"/>
      <c r="J355" s="11"/>
      <c r="K355" s="11"/>
      <c r="L355" s="9"/>
      <c r="M355" s="12"/>
      <c r="N355" s="9"/>
      <c r="O355" s="9"/>
      <c r="P355" s="11"/>
      <c r="Q355" s="10">
        <f t="shared" si="37"/>
        <v>0</v>
      </c>
      <c r="R355" s="9"/>
      <c r="S355" s="9"/>
      <c r="T355" s="9"/>
      <c r="U355" s="16">
        <f t="shared" si="34"/>
        <v>0</v>
      </c>
      <c r="V355" s="10">
        <f t="shared" si="36"/>
        <v>0</v>
      </c>
    </row>
    <row r="356" spans="1:22" x14ac:dyDescent="0.3">
      <c r="A356" s="213" t="s">
        <v>21</v>
      </c>
      <c r="B356" s="19" t="s">
        <v>26</v>
      </c>
      <c r="C356" s="19" t="s">
        <v>464</v>
      </c>
      <c r="D356" s="172" t="s">
        <v>454</v>
      </c>
      <c r="E356" s="65" t="s">
        <v>22</v>
      </c>
      <c r="F356" s="13"/>
      <c r="G356" s="35" t="s">
        <v>10</v>
      </c>
      <c r="H356" s="13">
        <v>1</v>
      </c>
      <c r="I356" s="13"/>
      <c r="J356" s="11"/>
      <c r="K356" s="11"/>
      <c r="L356" s="9"/>
      <c r="M356" s="12"/>
      <c r="N356" s="9"/>
      <c r="O356" s="9"/>
      <c r="P356" s="11"/>
      <c r="Q356" s="10">
        <f t="shared" si="37"/>
        <v>0</v>
      </c>
      <c r="R356" s="9"/>
      <c r="S356" s="9"/>
      <c r="T356" s="9"/>
      <c r="U356" s="16">
        <f t="shared" ref="U356:U376" si="38">+O356*H356</f>
        <v>0</v>
      </c>
      <c r="V356" s="10">
        <f t="shared" si="36"/>
        <v>0</v>
      </c>
    </row>
    <row r="357" spans="1:22" ht="28.2" x14ac:dyDescent="0.3">
      <c r="A357" s="213" t="s">
        <v>19</v>
      </c>
      <c r="B357" s="19" t="s">
        <v>26</v>
      </c>
      <c r="C357" s="19" t="s">
        <v>463</v>
      </c>
      <c r="D357" s="172" t="s">
        <v>454</v>
      </c>
      <c r="E357" s="65" t="s">
        <v>20</v>
      </c>
      <c r="F357" s="13"/>
      <c r="G357" s="32" t="s">
        <v>10</v>
      </c>
      <c r="H357" s="13">
        <v>3680</v>
      </c>
      <c r="I357" s="13"/>
      <c r="J357" s="11"/>
      <c r="K357" s="11"/>
      <c r="L357" s="9"/>
      <c r="M357" s="12"/>
      <c r="N357" s="9"/>
      <c r="O357" s="9"/>
      <c r="P357" s="11"/>
      <c r="Q357" s="10">
        <f t="shared" si="37"/>
        <v>0</v>
      </c>
      <c r="R357" s="9"/>
      <c r="S357" s="9"/>
      <c r="T357" s="9"/>
      <c r="U357" s="16">
        <f t="shared" si="38"/>
        <v>0</v>
      </c>
      <c r="V357" s="10">
        <f t="shared" si="36"/>
        <v>0</v>
      </c>
    </row>
    <row r="358" spans="1:22" x14ac:dyDescent="0.3">
      <c r="A358" s="213" t="s">
        <v>18</v>
      </c>
      <c r="B358" s="19" t="s">
        <v>26</v>
      </c>
      <c r="C358" s="19" t="s">
        <v>462</v>
      </c>
      <c r="D358" s="172" t="s">
        <v>454</v>
      </c>
      <c r="E358" s="33" t="s">
        <v>926</v>
      </c>
      <c r="F358" s="13"/>
      <c r="G358" s="32" t="s">
        <v>10</v>
      </c>
      <c r="H358" s="13">
        <v>200</v>
      </c>
      <c r="I358" s="13"/>
      <c r="J358" s="11"/>
      <c r="K358" s="11"/>
      <c r="L358" s="9"/>
      <c r="M358" s="12"/>
      <c r="N358" s="9"/>
      <c r="O358" s="9"/>
      <c r="P358" s="11"/>
      <c r="Q358" s="10">
        <f t="shared" si="37"/>
        <v>0</v>
      </c>
      <c r="R358" s="9"/>
      <c r="S358" s="9"/>
      <c r="T358" s="9"/>
      <c r="U358" s="16">
        <f t="shared" si="38"/>
        <v>0</v>
      </c>
      <c r="V358" s="10">
        <f t="shared" si="36"/>
        <v>0</v>
      </c>
    </row>
    <row r="359" spans="1:22" x14ac:dyDescent="0.3">
      <c r="A359" s="213" t="s">
        <v>17</v>
      </c>
      <c r="B359" s="19" t="s">
        <v>26</v>
      </c>
      <c r="C359" s="19" t="s">
        <v>461</v>
      </c>
      <c r="D359" s="172" t="s">
        <v>454</v>
      </c>
      <c r="E359" s="33" t="s">
        <v>927</v>
      </c>
      <c r="F359" s="13"/>
      <c r="G359" s="32" t="s">
        <v>10</v>
      </c>
      <c r="H359" s="13">
        <v>108</v>
      </c>
      <c r="I359" s="13"/>
      <c r="J359" s="11"/>
      <c r="K359" s="11"/>
      <c r="L359" s="9"/>
      <c r="M359" s="12"/>
      <c r="N359" s="9"/>
      <c r="O359" s="9"/>
      <c r="P359" s="11"/>
      <c r="Q359" s="10">
        <f t="shared" si="37"/>
        <v>0</v>
      </c>
      <c r="R359" s="9"/>
      <c r="S359" s="9"/>
      <c r="T359" s="9"/>
      <c r="U359" s="16">
        <f t="shared" si="38"/>
        <v>0</v>
      </c>
      <c r="V359" s="10">
        <f t="shared" si="36"/>
        <v>0</v>
      </c>
    </row>
    <row r="360" spans="1:22" ht="83.4" x14ac:dyDescent="0.3">
      <c r="A360" s="213" t="s">
        <v>16</v>
      </c>
      <c r="B360" s="19" t="s">
        <v>26</v>
      </c>
      <c r="C360" s="19" t="s">
        <v>460</v>
      </c>
      <c r="D360" s="195" t="s">
        <v>1003</v>
      </c>
      <c r="E360" s="65" t="s">
        <v>928</v>
      </c>
      <c r="F360" s="13"/>
      <c r="G360" s="14" t="s">
        <v>10</v>
      </c>
      <c r="H360" s="13">
        <v>4900</v>
      </c>
      <c r="I360" s="13"/>
      <c r="J360" s="11"/>
      <c r="K360" s="11"/>
      <c r="L360" s="9"/>
      <c r="M360" s="12"/>
      <c r="N360" s="9"/>
      <c r="O360" s="9"/>
      <c r="P360" s="11"/>
      <c r="Q360" s="10">
        <f t="shared" si="37"/>
        <v>0</v>
      </c>
      <c r="R360" s="9"/>
      <c r="S360" s="9"/>
      <c r="T360" s="9"/>
      <c r="U360" s="16">
        <f t="shared" si="38"/>
        <v>0</v>
      </c>
      <c r="V360" s="10">
        <f t="shared" si="36"/>
        <v>0</v>
      </c>
    </row>
    <row r="361" spans="1:22" ht="83.4" x14ac:dyDescent="0.3">
      <c r="A361" s="213" t="s">
        <v>15</v>
      </c>
      <c r="B361" s="19" t="s">
        <v>26</v>
      </c>
      <c r="C361" s="19" t="s">
        <v>460</v>
      </c>
      <c r="D361" s="195" t="s">
        <v>1003</v>
      </c>
      <c r="E361" s="65" t="s">
        <v>929</v>
      </c>
      <c r="F361" s="13"/>
      <c r="G361" s="14" t="s">
        <v>10</v>
      </c>
      <c r="H361" s="13">
        <v>1500</v>
      </c>
      <c r="I361" s="13"/>
      <c r="J361" s="11"/>
      <c r="K361" s="11"/>
      <c r="L361" s="9"/>
      <c r="M361" s="12"/>
      <c r="N361" s="9"/>
      <c r="O361" s="9"/>
      <c r="P361" s="11"/>
      <c r="Q361" s="10">
        <f t="shared" si="37"/>
        <v>0</v>
      </c>
      <c r="R361" s="9"/>
      <c r="S361" s="9"/>
      <c r="T361" s="9"/>
      <c r="U361" s="16">
        <f t="shared" si="38"/>
        <v>0</v>
      </c>
      <c r="V361" s="10">
        <f t="shared" si="36"/>
        <v>0</v>
      </c>
    </row>
    <row r="362" spans="1:22" ht="83.4" x14ac:dyDescent="0.3">
      <c r="A362" s="213" t="s">
        <v>14</v>
      </c>
      <c r="B362" s="19" t="s">
        <v>26</v>
      </c>
      <c r="C362" s="19" t="s">
        <v>460</v>
      </c>
      <c r="D362" s="195" t="s">
        <v>1003</v>
      </c>
      <c r="E362" s="65" t="s">
        <v>930</v>
      </c>
      <c r="F362" s="13"/>
      <c r="G362" s="14" t="s">
        <v>10</v>
      </c>
      <c r="H362" s="13">
        <v>2100</v>
      </c>
      <c r="I362" s="13"/>
      <c r="J362" s="31"/>
      <c r="K362" s="31"/>
      <c r="L362" s="9"/>
      <c r="M362" s="12"/>
      <c r="N362" s="9"/>
      <c r="O362" s="9"/>
      <c r="P362" s="11"/>
      <c r="Q362" s="10">
        <f t="shared" si="37"/>
        <v>0</v>
      </c>
      <c r="R362" s="9"/>
      <c r="S362" s="9"/>
      <c r="T362" s="9"/>
      <c r="U362" s="16">
        <f t="shared" si="38"/>
        <v>0</v>
      </c>
      <c r="V362" s="10">
        <f t="shared" si="36"/>
        <v>0</v>
      </c>
    </row>
    <row r="363" spans="1:22" ht="83.4" x14ac:dyDescent="0.3">
      <c r="A363" s="213" t="s">
        <v>13</v>
      </c>
      <c r="B363" s="19" t="s">
        <v>26</v>
      </c>
      <c r="C363" s="19" t="s">
        <v>460</v>
      </c>
      <c r="D363" s="195" t="s">
        <v>1003</v>
      </c>
      <c r="E363" s="65" t="s">
        <v>931</v>
      </c>
      <c r="F363" s="13"/>
      <c r="G363" s="14" t="s">
        <v>10</v>
      </c>
      <c r="H363" s="13">
        <v>1900</v>
      </c>
      <c r="I363" s="13"/>
      <c r="J363" s="31"/>
      <c r="K363" s="31"/>
      <c r="L363" s="9"/>
      <c r="M363" s="12"/>
      <c r="N363" s="9"/>
      <c r="O363" s="9"/>
      <c r="P363" s="11"/>
      <c r="Q363" s="10">
        <f>+O363*((P363/100)+1)</f>
        <v>0</v>
      </c>
      <c r="R363" s="9"/>
      <c r="S363" s="9"/>
      <c r="T363" s="9"/>
      <c r="U363" s="16">
        <f t="shared" si="38"/>
        <v>0</v>
      </c>
      <c r="V363" s="10">
        <f t="shared" si="36"/>
        <v>0</v>
      </c>
    </row>
    <row r="364" spans="1:22" ht="42" x14ac:dyDescent="0.3">
      <c r="A364" s="213" t="s">
        <v>12</v>
      </c>
      <c r="B364" s="19" t="s">
        <v>26</v>
      </c>
      <c r="C364" s="19" t="s">
        <v>459</v>
      </c>
      <c r="D364" s="172" t="s">
        <v>454</v>
      </c>
      <c r="E364" s="65" t="s">
        <v>932</v>
      </c>
      <c r="F364" s="13"/>
      <c r="G364" s="14" t="s">
        <v>10</v>
      </c>
      <c r="H364" s="13">
        <v>2400</v>
      </c>
      <c r="I364" s="13"/>
      <c r="J364" s="31"/>
      <c r="K364" s="31"/>
      <c r="L364" s="9"/>
      <c r="M364" s="12"/>
      <c r="N364" s="9"/>
      <c r="O364" s="9"/>
      <c r="P364" s="11"/>
      <c r="Q364" s="10">
        <f t="shared" si="37"/>
        <v>0</v>
      </c>
      <c r="R364" s="9"/>
      <c r="S364" s="9"/>
      <c r="T364" s="9"/>
      <c r="U364" s="16">
        <f t="shared" si="38"/>
        <v>0</v>
      </c>
      <c r="V364" s="10">
        <f t="shared" si="36"/>
        <v>0</v>
      </c>
    </row>
    <row r="365" spans="1:22" ht="69.599999999999994" x14ac:dyDescent="0.3">
      <c r="A365" s="213" t="s">
        <v>11</v>
      </c>
      <c r="B365" s="19" t="s">
        <v>26</v>
      </c>
      <c r="C365" s="19" t="s">
        <v>458</v>
      </c>
      <c r="D365" s="172" t="s">
        <v>454</v>
      </c>
      <c r="E365" s="65" t="s">
        <v>933</v>
      </c>
      <c r="F365" s="13"/>
      <c r="G365" s="14" t="s">
        <v>10</v>
      </c>
      <c r="H365" s="13">
        <v>2500</v>
      </c>
      <c r="I365" s="13"/>
      <c r="J365" s="11"/>
      <c r="K365" s="11"/>
      <c r="L365" s="9"/>
      <c r="M365" s="12"/>
      <c r="N365" s="9"/>
      <c r="O365" s="9"/>
      <c r="P365" s="11"/>
      <c r="Q365" s="10">
        <f t="shared" si="37"/>
        <v>0</v>
      </c>
      <c r="R365" s="9"/>
      <c r="S365" s="9"/>
      <c r="T365" s="9"/>
      <c r="U365" s="16">
        <f t="shared" si="38"/>
        <v>0</v>
      </c>
      <c r="V365" s="10">
        <f t="shared" si="36"/>
        <v>0</v>
      </c>
    </row>
    <row r="366" spans="1:22" ht="55.2" x14ac:dyDescent="0.3">
      <c r="A366" s="220" t="s">
        <v>956</v>
      </c>
      <c r="B366" s="194" t="s">
        <v>26</v>
      </c>
      <c r="C366" s="194" t="s">
        <v>976</v>
      </c>
      <c r="D366" s="195" t="s">
        <v>454</v>
      </c>
      <c r="E366" s="205" t="s">
        <v>975</v>
      </c>
      <c r="F366" s="84"/>
      <c r="G366" s="181" t="s">
        <v>10</v>
      </c>
      <c r="H366" s="84">
        <v>80</v>
      </c>
      <c r="I366" s="13"/>
      <c r="J366" s="11"/>
      <c r="K366" s="11"/>
      <c r="L366" s="9"/>
      <c r="M366" s="12"/>
      <c r="N366" s="9"/>
      <c r="O366" s="9"/>
      <c r="P366" s="11"/>
      <c r="Q366" s="10">
        <f t="shared" si="37"/>
        <v>0</v>
      </c>
      <c r="R366" s="9"/>
      <c r="S366" s="9"/>
      <c r="T366" s="9"/>
      <c r="U366" s="16">
        <f t="shared" si="38"/>
        <v>0</v>
      </c>
      <c r="V366" s="10">
        <f t="shared" si="36"/>
        <v>0</v>
      </c>
    </row>
    <row r="367" spans="1:22" ht="69" x14ac:dyDescent="0.3">
      <c r="A367" s="220">
        <v>341</v>
      </c>
      <c r="B367" s="194" t="s">
        <v>26</v>
      </c>
      <c r="C367" s="194" t="s">
        <v>977</v>
      </c>
      <c r="D367" s="195" t="s">
        <v>454</v>
      </c>
      <c r="E367" s="205" t="s">
        <v>257</v>
      </c>
      <c r="F367" s="84"/>
      <c r="G367" s="181" t="s">
        <v>10</v>
      </c>
      <c r="H367" s="84">
        <v>5350</v>
      </c>
      <c r="I367" s="13"/>
      <c r="J367" s="11"/>
      <c r="K367" s="11"/>
      <c r="L367" s="9"/>
      <c r="M367" s="12"/>
      <c r="N367" s="9"/>
      <c r="O367" s="9"/>
      <c r="P367" s="11"/>
      <c r="Q367" s="10">
        <f t="shared" si="37"/>
        <v>0</v>
      </c>
      <c r="R367" s="9"/>
      <c r="S367" s="9"/>
      <c r="T367" s="9"/>
      <c r="U367" s="16">
        <f t="shared" si="38"/>
        <v>0</v>
      </c>
      <c r="V367" s="10">
        <f t="shared" si="36"/>
        <v>0</v>
      </c>
    </row>
    <row r="368" spans="1:22" ht="15" thickBot="1" x14ac:dyDescent="0.35">
      <c r="A368" s="211"/>
      <c r="B368" s="29"/>
      <c r="C368" s="29"/>
      <c r="D368" s="150"/>
      <c r="E368" s="8"/>
      <c r="F368" s="13"/>
      <c r="G368" s="14"/>
      <c r="H368" s="13"/>
      <c r="I368" s="13"/>
      <c r="J368" s="24"/>
      <c r="K368" s="24"/>
      <c r="L368" s="20"/>
      <c r="M368" s="10"/>
      <c r="N368" s="20"/>
      <c r="O368" s="20"/>
      <c r="P368" s="24"/>
      <c r="Q368" s="10"/>
      <c r="R368" s="20"/>
      <c r="S368" s="20"/>
      <c r="T368" s="196" t="s">
        <v>480</v>
      </c>
      <c r="U368" s="197">
        <f>SUM(U354:U367)</f>
        <v>0</v>
      </c>
      <c r="V368" s="198">
        <f>SUM(V354:V367)</f>
        <v>0</v>
      </c>
    </row>
    <row r="369" spans="1:22" ht="138" x14ac:dyDescent="0.3">
      <c r="A369" s="221">
        <v>342</v>
      </c>
      <c r="B369" s="179" t="s">
        <v>957</v>
      </c>
      <c r="C369" s="179" t="s">
        <v>962</v>
      </c>
      <c r="D369" s="178" t="s">
        <v>1005</v>
      </c>
      <c r="E369" s="180" t="s">
        <v>974</v>
      </c>
      <c r="F369" s="55"/>
      <c r="G369" s="181" t="s">
        <v>10</v>
      </c>
      <c r="H369" s="192">
        <v>9000</v>
      </c>
      <c r="I369" s="55"/>
      <c r="J369" s="11"/>
      <c r="K369" s="11"/>
      <c r="L369" s="9"/>
      <c r="M369" s="12"/>
      <c r="N369" s="9"/>
      <c r="O369" s="9"/>
      <c r="P369" s="11"/>
      <c r="Q369" s="10">
        <f>+O369*((P369/100)+1)</f>
        <v>0</v>
      </c>
      <c r="R369" s="9"/>
      <c r="S369" s="9"/>
      <c r="T369" s="9"/>
      <c r="U369" s="16">
        <f t="shared" si="38"/>
        <v>0</v>
      </c>
      <c r="V369" s="10">
        <f t="shared" si="36"/>
        <v>0</v>
      </c>
    </row>
    <row r="370" spans="1:22" ht="110.4" x14ac:dyDescent="0.3">
      <c r="A370" s="221">
        <v>343</v>
      </c>
      <c r="B370" s="179" t="s">
        <v>957</v>
      </c>
      <c r="C370" s="179" t="s">
        <v>963</v>
      </c>
      <c r="D370" s="178" t="s">
        <v>1005</v>
      </c>
      <c r="E370" s="180" t="s">
        <v>964</v>
      </c>
      <c r="F370" s="55"/>
      <c r="G370" s="181" t="s">
        <v>10</v>
      </c>
      <c r="H370" s="192">
        <v>42600</v>
      </c>
      <c r="I370" s="55"/>
      <c r="J370" s="11"/>
      <c r="K370" s="11"/>
      <c r="L370" s="9"/>
      <c r="M370" s="12"/>
      <c r="N370" s="9"/>
      <c r="O370" s="9"/>
      <c r="P370" s="11"/>
      <c r="Q370" s="10">
        <f t="shared" ref="Q370:Q374" si="39">+O370*((P370/100)+1)</f>
        <v>0</v>
      </c>
      <c r="R370" s="9"/>
      <c r="S370" s="9"/>
      <c r="T370" s="9"/>
      <c r="U370" s="16">
        <f t="shared" si="38"/>
        <v>0</v>
      </c>
      <c r="V370" s="10">
        <f t="shared" si="36"/>
        <v>0</v>
      </c>
    </row>
    <row r="371" spans="1:22" ht="110.4" x14ac:dyDescent="0.3">
      <c r="A371" s="221">
        <v>344</v>
      </c>
      <c r="B371" s="179" t="s">
        <v>957</v>
      </c>
      <c r="C371" s="179" t="s">
        <v>958</v>
      </c>
      <c r="D371" s="178" t="s">
        <v>1005</v>
      </c>
      <c r="E371" s="180" t="s">
        <v>965</v>
      </c>
      <c r="F371" s="55"/>
      <c r="G371" s="181" t="s">
        <v>10</v>
      </c>
      <c r="H371" s="192">
        <v>226850</v>
      </c>
      <c r="I371" s="55"/>
      <c r="J371" s="11"/>
      <c r="K371" s="11"/>
      <c r="L371" s="9"/>
      <c r="M371" s="12"/>
      <c r="N371" s="9"/>
      <c r="O371" s="9"/>
      <c r="P371" s="11"/>
      <c r="Q371" s="10">
        <f t="shared" si="39"/>
        <v>0</v>
      </c>
      <c r="R371" s="9"/>
      <c r="S371" s="9"/>
      <c r="T371" s="9"/>
      <c r="U371" s="16">
        <f t="shared" si="38"/>
        <v>0</v>
      </c>
      <c r="V371" s="10">
        <f t="shared" si="36"/>
        <v>0</v>
      </c>
    </row>
    <row r="372" spans="1:22" ht="110.4" x14ac:dyDescent="0.3">
      <c r="A372" s="221">
        <v>345</v>
      </c>
      <c r="B372" s="179" t="s">
        <v>957</v>
      </c>
      <c r="C372" s="179" t="s">
        <v>959</v>
      </c>
      <c r="D372" s="178" t="s">
        <v>1005</v>
      </c>
      <c r="E372" s="180" t="s">
        <v>966</v>
      </c>
      <c r="F372" s="55"/>
      <c r="G372" s="181" t="s">
        <v>10</v>
      </c>
      <c r="H372" s="192">
        <v>161450</v>
      </c>
      <c r="I372" s="55"/>
      <c r="J372" s="11"/>
      <c r="K372" s="11"/>
      <c r="L372" s="9"/>
      <c r="M372" s="12"/>
      <c r="N372" s="9"/>
      <c r="O372" s="9"/>
      <c r="P372" s="11"/>
      <c r="Q372" s="10">
        <f t="shared" si="39"/>
        <v>0</v>
      </c>
      <c r="R372" s="9"/>
      <c r="S372" s="9"/>
      <c r="T372" s="9"/>
      <c r="U372" s="16">
        <f t="shared" si="38"/>
        <v>0</v>
      </c>
      <c r="V372" s="10">
        <f t="shared" si="36"/>
        <v>0</v>
      </c>
    </row>
    <row r="373" spans="1:22" ht="110.4" x14ac:dyDescent="0.3">
      <c r="A373" s="221">
        <v>346</v>
      </c>
      <c r="B373" s="179" t="s">
        <v>957</v>
      </c>
      <c r="C373" s="179" t="s">
        <v>960</v>
      </c>
      <c r="D373" s="178" t="s">
        <v>1005</v>
      </c>
      <c r="E373" s="180" t="s">
        <v>967</v>
      </c>
      <c r="F373" s="55"/>
      <c r="G373" s="181" t="s">
        <v>10</v>
      </c>
      <c r="H373" s="192">
        <v>47050</v>
      </c>
      <c r="I373" s="55"/>
      <c r="J373" s="11"/>
      <c r="K373" s="11"/>
      <c r="L373" s="9"/>
      <c r="M373" s="12"/>
      <c r="N373" s="9"/>
      <c r="O373" s="9"/>
      <c r="P373" s="11"/>
      <c r="Q373" s="10">
        <f t="shared" si="39"/>
        <v>0</v>
      </c>
      <c r="R373" s="9"/>
      <c r="S373" s="9"/>
      <c r="T373" s="9"/>
      <c r="U373" s="16">
        <f t="shared" si="38"/>
        <v>0</v>
      </c>
      <c r="V373" s="10">
        <f t="shared" si="36"/>
        <v>0</v>
      </c>
    </row>
    <row r="374" spans="1:22" ht="82.8" x14ac:dyDescent="0.3">
      <c r="A374" s="221">
        <v>347</v>
      </c>
      <c r="B374" s="179" t="s">
        <v>957</v>
      </c>
      <c r="C374" s="179" t="s">
        <v>970</v>
      </c>
      <c r="D374" s="178" t="s">
        <v>1005</v>
      </c>
      <c r="E374" s="180" t="s">
        <v>973</v>
      </c>
      <c r="F374" s="55"/>
      <c r="G374" s="181" t="s">
        <v>10</v>
      </c>
      <c r="H374" s="192">
        <v>800</v>
      </c>
      <c r="I374" s="55"/>
      <c r="J374" s="11"/>
      <c r="K374" s="11"/>
      <c r="L374" s="9"/>
      <c r="M374" s="12"/>
      <c r="N374" s="9"/>
      <c r="O374" s="9"/>
      <c r="P374" s="11"/>
      <c r="Q374" s="10">
        <f t="shared" si="39"/>
        <v>0</v>
      </c>
      <c r="R374" s="9"/>
      <c r="S374" s="9"/>
      <c r="T374" s="9"/>
      <c r="U374" s="16">
        <f t="shared" si="38"/>
        <v>0</v>
      </c>
      <c r="V374" s="10">
        <f t="shared" si="36"/>
        <v>0</v>
      </c>
    </row>
    <row r="375" spans="1:22" ht="82.8" x14ac:dyDescent="0.3">
      <c r="A375" s="221">
        <v>348</v>
      </c>
      <c r="B375" s="179" t="s">
        <v>957</v>
      </c>
      <c r="C375" s="179" t="s">
        <v>971</v>
      </c>
      <c r="D375" s="178" t="s">
        <v>1005</v>
      </c>
      <c r="E375" s="180" t="s">
        <v>968</v>
      </c>
      <c r="F375" s="55"/>
      <c r="G375" s="181" t="s">
        <v>10</v>
      </c>
      <c r="H375" s="192">
        <v>2000</v>
      </c>
      <c r="I375" s="55"/>
      <c r="J375" s="11"/>
      <c r="K375" s="11"/>
      <c r="L375" s="9"/>
      <c r="M375" s="12"/>
      <c r="N375" s="9"/>
      <c r="O375" s="9"/>
      <c r="P375" s="11"/>
      <c r="Q375" s="10">
        <f>+O375*((P375/100)+1)</f>
        <v>0</v>
      </c>
      <c r="R375" s="9"/>
      <c r="S375" s="9"/>
      <c r="T375" s="9"/>
      <c r="U375" s="16">
        <f t="shared" si="38"/>
        <v>0</v>
      </c>
      <c r="V375" s="10">
        <f t="shared" si="36"/>
        <v>0</v>
      </c>
    </row>
    <row r="376" spans="1:22" ht="83.4" thickBot="1" x14ac:dyDescent="0.35">
      <c r="A376" s="221">
        <v>349</v>
      </c>
      <c r="B376" s="179" t="s">
        <v>957</v>
      </c>
      <c r="C376" s="179" t="s">
        <v>972</v>
      </c>
      <c r="D376" s="178" t="s">
        <v>1005</v>
      </c>
      <c r="E376" s="180" t="s">
        <v>969</v>
      </c>
      <c r="F376" s="55"/>
      <c r="G376" s="181" t="s">
        <v>10</v>
      </c>
      <c r="H376" s="192">
        <v>2000</v>
      </c>
      <c r="I376" s="55"/>
      <c r="J376" s="11"/>
      <c r="K376" s="11"/>
      <c r="L376" s="9"/>
      <c r="M376" s="12"/>
      <c r="N376" s="9"/>
      <c r="O376" s="9"/>
      <c r="P376" s="11"/>
      <c r="Q376" s="10">
        <f t="shared" ref="Q376" si="40">+O376*((P376/100)+1)</f>
        <v>0</v>
      </c>
      <c r="R376" s="9"/>
      <c r="S376" s="9"/>
      <c r="T376" s="9"/>
      <c r="U376" s="16">
        <f t="shared" si="38"/>
        <v>0</v>
      </c>
      <c r="V376" s="10">
        <f t="shared" si="36"/>
        <v>0</v>
      </c>
    </row>
    <row r="377" spans="1:22" ht="15" thickBot="1" x14ac:dyDescent="0.35">
      <c r="A377" s="211"/>
      <c r="B377" s="29"/>
      <c r="C377" s="29"/>
      <c r="D377" s="150"/>
      <c r="E377" s="8"/>
      <c r="F377" s="13"/>
      <c r="G377" s="14"/>
      <c r="H377" s="13"/>
      <c r="I377" s="13"/>
      <c r="J377" s="24"/>
      <c r="K377" s="24"/>
      <c r="L377" s="20"/>
      <c r="M377" s="10"/>
      <c r="N377" s="20"/>
      <c r="O377" s="20"/>
      <c r="P377" s="24"/>
      <c r="Q377" s="10"/>
      <c r="R377" s="20"/>
      <c r="S377" s="20"/>
      <c r="T377" s="119" t="s">
        <v>480</v>
      </c>
      <c r="U377" s="7">
        <f>SUM(U369:U376)</f>
        <v>0</v>
      </c>
      <c r="V377" s="6">
        <f>SUM(V369:V376)</f>
        <v>0</v>
      </c>
    </row>
  </sheetData>
  <autoFilter ref="A1:V377" xr:uid="{C206D63D-4966-4897-BC63-0C89E040DE85}"/>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CEBAB-CE23-4EAD-AE0B-908A7EB93597}">
  <dimension ref="B2:D46"/>
  <sheetViews>
    <sheetView tabSelected="1" topLeftCell="A26" workbookViewId="0">
      <selection activeCell="D39" sqref="D39"/>
    </sheetView>
  </sheetViews>
  <sheetFormatPr defaultRowHeight="14.4" x14ac:dyDescent="0.3"/>
  <cols>
    <col min="2" max="2" width="52.88671875" customWidth="1"/>
    <col min="3" max="3" width="25.33203125" style="142" customWidth="1"/>
    <col min="4" max="4" width="24.5546875" style="142" customWidth="1"/>
  </cols>
  <sheetData>
    <row r="2" spans="2:4" ht="27.6" x14ac:dyDescent="0.45">
      <c r="B2" s="232" t="s">
        <v>453</v>
      </c>
      <c r="C2" s="232"/>
      <c r="D2" s="232"/>
    </row>
    <row r="4" spans="2:4" ht="31.2" x14ac:dyDescent="0.3">
      <c r="B4" s="4" t="s">
        <v>9</v>
      </c>
      <c r="C4" s="140" t="s">
        <v>8</v>
      </c>
      <c r="D4" s="140" t="s">
        <v>7</v>
      </c>
    </row>
    <row r="5" spans="2:4" ht="15.6" x14ac:dyDescent="0.3">
      <c r="B5" s="3" t="s">
        <v>6</v>
      </c>
      <c r="C5" s="141">
        <f>+Predračun!U26</f>
        <v>0</v>
      </c>
      <c r="D5" s="141">
        <f>+Predračun!V26</f>
        <v>0</v>
      </c>
    </row>
    <row r="6" spans="2:4" ht="15.6" x14ac:dyDescent="0.3">
      <c r="B6" s="2" t="s">
        <v>5</v>
      </c>
      <c r="C6" s="141">
        <f>+Predračun!U37</f>
        <v>0</v>
      </c>
      <c r="D6" s="141">
        <f>+Predračun!V37</f>
        <v>0</v>
      </c>
    </row>
    <row r="7" spans="2:4" ht="15.6" x14ac:dyDescent="0.3">
      <c r="B7" s="2" t="s">
        <v>4</v>
      </c>
      <c r="C7" s="141">
        <f>+Predračun!U50</f>
        <v>0</v>
      </c>
      <c r="D7" s="141">
        <f>+Predračun!V50</f>
        <v>0</v>
      </c>
    </row>
    <row r="8" spans="2:4" ht="15.6" x14ac:dyDescent="0.3">
      <c r="B8" s="2" t="s">
        <v>3</v>
      </c>
      <c r="C8" s="141">
        <f>+Predračun!U55</f>
        <v>0</v>
      </c>
      <c r="D8" s="141">
        <f>+Predračun!V55</f>
        <v>0</v>
      </c>
    </row>
    <row r="9" spans="2:4" ht="15.6" x14ac:dyDescent="0.3">
      <c r="B9" s="2" t="s">
        <v>452</v>
      </c>
      <c r="C9" s="141">
        <f>+Predračun!U68</f>
        <v>0</v>
      </c>
      <c r="D9" s="141">
        <f>+Predračun!V68</f>
        <v>0</v>
      </c>
    </row>
    <row r="10" spans="2:4" ht="31.2" x14ac:dyDescent="0.3">
      <c r="B10" s="2" t="s">
        <v>350</v>
      </c>
      <c r="C10" s="141">
        <f>+Predračun!U80</f>
        <v>0</v>
      </c>
      <c r="D10" s="141">
        <f>+Predračun!V80</f>
        <v>0</v>
      </c>
    </row>
    <row r="11" spans="2:4" ht="15.6" x14ac:dyDescent="0.3">
      <c r="B11" s="2" t="s">
        <v>335</v>
      </c>
      <c r="C11" s="141">
        <f>+Predračun!U86</f>
        <v>0</v>
      </c>
      <c r="D11" s="141">
        <f>+Predračun!V86</f>
        <v>0</v>
      </c>
    </row>
    <row r="12" spans="2:4" ht="15.6" x14ac:dyDescent="0.3">
      <c r="B12" s="2" t="s">
        <v>328</v>
      </c>
      <c r="C12" s="141">
        <f>+Predračun!U92</f>
        <v>0</v>
      </c>
      <c r="D12" s="141">
        <f>+Predračun!V92</f>
        <v>0</v>
      </c>
    </row>
    <row r="13" spans="2:4" ht="15.6" x14ac:dyDescent="0.3">
      <c r="B13" s="2" t="s">
        <v>320</v>
      </c>
      <c r="C13" s="141">
        <f>+Predračun!U117</f>
        <v>0</v>
      </c>
      <c r="D13" s="141">
        <f>+Predračun!V117</f>
        <v>0</v>
      </c>
    </row>
    <row r="14" spans="2:4" ht="15.6" x14ac:dyDescent="0.3">
      <c r="B14" s="2" t="s">
        <v>289</v>
      </c>
      <c r="C14" s="141">
        <f>+Predračun!U139</f>
        <v>0</v>
      </c>
      <c r="D14" s="141">
        <f>+Predračun!V139</f>
        <v>0</v>
      </c>
    </row>
    <row r="15" spans="2:4" ht="46.8" x14ac:dyDescent="0.3">
      <c r="B15" s="2" t="s">
        <v>262</v>
      </c>
      <c r="C15" s="141">
        <f>+Predračun!U153</f>
        <v>0</v>
      </c>
      <c r="D15" s="141">
        <f>+Predračun!V153</f>
        <v>0</v>
      </c>
    </row>
    <row r="16" spans="2:4" ht="31.2" x14ac:dyDescent="0.3">
      <c r="B16" s="2" t="s">
        <v>246</v>
      </c>
      <c r="C16" s="141">
        <f>+Predračun!U170</f>
        <v>0</v>
      </c>
      <c r="D16" s="141">
        <f>+Predračun!V170</f>
        <v>0</v>
      </c>
    </row>
    <row r="17" spans="2:4" ht="31.2" x14ac:dyDescent="0.3">
      <c r="B17" s="2" t="s">
        <v>223</v>
      </c>
      <c r="C17" s="141">
        <f>+Predračun!U179</f>
        <v>0</v>
      </c>
      <c r="D17" s="141">
        <f>+Predračun!V179</f>
        <v>0</v>
      </c>
    </row>
    <row r="18" spans="2:4" ht="31.2" x14ac:dyDescent="0.3">
      <c r="B18" s="2" t="s">
        <v>213</v>
      </c>
      <c r="C18" s="141">
        <f>+Predračun!U192</f>
        <v>0</v>
      </c>
      <c r="D18" s="141">
        <f>+Predračun!V192</f>
        <v>0</v>
      </c>
    </row>
    <row r="19" spans="2:4" ht="15.6" x14ac:dyDescent="0.3">
      <c r="B19" s="2" t="s">
        <v>199</v>
      </c>
      <c r="C19" s="141">
        <f>+Predračun!U208</f>
        <v>0</v>
      </c>
      <c r="D19" s="141">
        <f>+Predračun!V208</f>
        <v>0</v>
      </c>
    </row>
    <row r="20" spans="2:4" ht="31.2" x14ac:dyDescent="0.3">
      <c r="B20" s="2" t="s">
        <v>182</v>
      </c>
      <c r="C20" s="141">
        <f>+Predračun!U215</f>
        <v>0</v>
      </c>
      <c r="D20" s="141">
        <f>+Predračun!V215</f>
        <v>0</v>
      </c>
    </row>
    <row r="21" spans="2:4" ht="31.2" x14ac:dyDescent="0.3">
      <c r="B21" s="2" t="s">
        <v>175</v>
      </c>
      <c r="C21" s="141">
        <f>+Predračun!U42</f>
        <v>0</v>
      </c>
      <c r="D21" s="141">
        <f>+Predračun!V221</f>
        <v>0</v>
      </c>
    </row>
    <row r="22" spans="2:4" ht="31.2" x14ac:dyDescent="0.3">
      <c r="B22" s="2" t="s">
        <v>168</v>
      </c>
      <c r="C22" s="141">
        <f>+Predračun!U240</f>
        <v>0</v>
      </c>
      <c r="D22" s="141">
        <f>+Predračun!V240</f>
        <v>0</v>
      </c>
    </row>
    <row r="23" spans="2:4" ht="31.2" x14ac:dyDescent="0.3">
      <c r="B23" s="2" t="s">
        <v>148</v>
      </c>
      <c r="C23" s="141">
        <f>+Predračun!U250</f>
        <v>0</v>
      </c>
      <c r="D23" s="141">
        <f>+Predračun!V250</f>
        <v>0</v>
      </c>
    </row>
    <row r="24" spans="2:4" ht="31.2" x14ac:dyDescent="0.3">
      <c r="B24" s="2" t="s">
        <v>137</v>
      </c>
      <c r="C24" s="141">
        <f>+Predračun!U45</f>
        <v>0</v>
      </c>
      <c r="D24" s="141">
        <f>+Predračun!V274</f>
        <v>0</v>
      </c>
    </row>
    <row r="25" spans="2:4" ht="31.2" x14ac:dyDescent="0.3">
      <c r="B25" s="2" t="s">
        <v>112</v>
      </c>
      <c r="C25" s="141">
        <f>+Predračun!U285</f>
        <v>0</v>
      </c>
      <c r="D25" s="141">
        <f>+Predračun!V285</f>
        <v>0</v>
      </c>
    </row>
    <row r="26" spans="2:4" ht="31.2" x14ac:dyDescent="0.3">
      <c r="B26" s="2" t="s">
        <v>100</v>
      </c>
      <c r="C26" s="141">
        <f>+Predračun!U295</f>
        <v>0</v>
      </c>
      <c r="D26" s="141">
        <f>+Predračun!V295</f>
        <v>0</v>
      </c>
    </row>
    <row r="27" spans="2:4" ht="31.2" x14ac:dyDescent="0.3">
      <c r="B27" s="2" t="s">
        <v>89</v>
      </c>
      <c r="C27" s="141">
        <f>+Predračun!U303</f>
        <v>0</v>
      </c>
      <c r="D27" s="141">
        <f>+Predračun!V303</f>
        <v>0</v>
      </c>
    </row>
    <row r="28" spans="2:4" ht="31.2" x14ac:dyDescent="0.3">
      <c r="B28" s="2" t="s">
        <v>80</v>
      </c>
      <c r="C28" s="141">
        <f>+Predračun!U307</f>
        <v>0</v>
      </c>
      <c r="D28" s="141">
        <f>+Predračun!V307</f>
        <v>0</v>
      </c>
    </row>
    <row r="29" spans="2:4" ht="15.6" x14ac:dyDescent="0.3">
      <c r="B29" s="2" t="s">
        <v>75</v>
      </c>
      <c r="C29" s="141">
        <f>+Predračun!U311</f>
        <v>0</v>
      </c>
      <c r="D29" s="141">
        <f>+Predračun!V311</f>
        <v>0</v>
      </c>
    </row>
    <row r="30" spans="2:4" ht="15.6" x14ac:dyDescent="0.3">
      <c r="B30" s="2" t="s">
        <v>70</v>
      </c>
      <c r="C30" s="141">
        <f>+Predračun!U316</f>
        <v>0</v>
      </c>
      <c r="D30" s="141">
        <f>+Predračun!V316</f>
        <v>0</v>
      </c>
    </row>
    <row r="31" spans="2:4" ht="15.6" x14ac:dyDescent="0.3">
      <c r="B31" s="2" t="s">
        <v>64</v>
      </c>
      <c r="C31" s="141">
        <f>+Predračun!U320</f>
        <v>0</v>
      </c>
      <c r="D31" s="141">
        <f>+Predračun!V320</f>
        <v>0</v>
      </c>
    </row>
    <row r="32" spans="2:4" ht="15.6" x14ac:dyDescent="0.3">
      <c r="B32" s="2" t="s">
        <v>60</v>
      </c>
      <c r="C32" s="141">
        <f>+Predračun!U326</f>
        <v>0</v>
      </c>
      <c r="D32" s="141">
        <f>+Predračun!V326</f>
        <v>0</v>
      </c>
    </row>
    <row r="33" spans="2:4" ht="15.6" x14ac:dyDescent="0.3">
      <c r="B33" s="2" t="s">
        <v>54</v>
      </c>
      <c r="C33" s="141">
        <f>+Predračun!U329</f>
        <v>0</v>
      </c>
      <c r="D33" s="141">
        <f>+Predračun!V329</f>
        <v>0</v>
      </c>
    </row>
    <row r="34" spans="2:4" ht="15.6" x14ac:dyDescent="0.3">
      <c r="B34" s="2" t="s">
        <v>51</v>
      </c>
      <c r="C34" s="141">
        <f>+Predračun!U335</f>
        <v>0</v>
      </c>
      <c r="D34" s="141">
        <f>+Predračun!V335</f>
        <v>0</v>
      </c>
    </row>
    <row r="35" spans="2:4" ht="15.6" x14ac:dyDescent="0.3">
      <c r="B35" s="2" t="s">
        <v>44</v>
      </c>
      <c r="C35" s="141">
        <f>+Predračun!U340</f>
        <v>0</v>
      </c>
      <c r="D35" s="141">
        <f>+Predračun!V340</f>
        <v>0</v>
      </c>
    </row>
    <row r="36" spans="2:4" ht="15.6" x14ac:dyDescent="0.3">
      <c r="B36" s="2" t="s">
        <v>39</v>
      </c>
      <c r="C36" s="141">
        <f>+Predračun!U57</f>
        <v>0</v>
      </c>
      <c r="D36" s="141">
        <f>+Predračun!V345</f>
        <v>0</v>
      </c>
    </row>
    <row r="37" spans="2:4" ht="15.6" x14ac:dyDescent="0.3">
      <c r="B37" s="2" t="s">
        <v>34</v>
      </c>
      <c r="C37" s="141">
        <f>+Predračun!U350</f>
        <v>0</v>
      </c>
      <c r="D37" s="141">
        <f>+Predračun!V350</f>
        <v>0</v>
      </c>
    </row>
    <row r="38" spans="2:4" ht="15.6" x14ac:dyDescent="0.3">
      <c r="B38" s="2" t="s">
        <v>29</v>
      </c>
      <c r="C38" s="141">
        <f>+Predračun!U353</f>
        <v>0</v>
      </c>
      <c r="D38" s="141">
        <f>+Predračun!V353</f>
        <v>0</v>
      </c>
    </row>
    <row r="39" spans="2:4" ht="15.6" x14ac:dyDescent="0.3">
      <c r="B39" s="2" t="s">
        <v>26</v>
      </c>
      <c r="C39" s="141">
        <f>+Predračun!U368</f>
        <v>0</v>
      </c>
      <c r="D39" s="141">
        <f>+Predračun!V368</f>
        <v>0</v>
      </c>
    </row>
    <row r="40" spans="2:4" ht="15.6" x14ac:dyDescent="0.3">
      <c r="B40" s="229" t="s">
        <v>961</v>
      </c>
      <c r="C40" s="141">
        <f>+Predračun!U377</f>
        <v>0</v>
      </c>
      <c r="D40" s="141">
        <f>+Predračun!V377</f>
        <v>0</v>
      </c>
    </row>
    <row r="41" spans="2:4" ht="15.6" x14ac:dyDescent="0.3">
      <c r="B41" s="1" t="s">
        <v>2</v>
      </c>
      <c r="C41" s="141">
        <f>SUM(C5:C40)</f>
        <v>0</v>
      </c>
      <c r="D41" s="141">
        <f>SUM(D5:D40)</f>
        <v>0</v>
      </c>
    </row>
    <row r="46" spans="2:4" x14ac:dyDescent="0.3">
      <c r="B46" t="s">
        <v>1</v>
      </c>
      <c r="C46" s="142" t="s">
        <v>0</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Predračun</vt:lpstr>
      <vt:lpstr>Rekapitulacija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Saša Cigut</dc:creator>
  <cp:lastModifiedBy>Saša Cigut</cp:lastModifiedBy>
  <dcterms:created xsi:type="dcterms:W3CDTF">2026-07-08T05:39:30Z</dcterms:created>
  <dcterms:modified xsi:type="dcterms:W3CDTF">2026-08-28T09:21:59Z</dcterms:modified>
</cp:coreProperties>
</file>